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64011"/>
  <bookViews>
    <workbookView xWindow="-120" yWindow="-120" windowWidth="29040" windowHeight="15840"/>
  </bookViews>
  <sheets>
    <sheet name="Հ3 Մաս 1 և 2" sheetId="1" r:id="rId1"/>
    <sheet name="Հ3 Մաս 2 new" sheetId="40" r:id="rId2"/>
    <sheet name="Հ3 Մաս 3" sheetId="3" r:id="rId3"/>
    <sheet name="Հ3 Մաս 4 new" sheetId="41" r:id="rId4"/>
    <sheet name="Հ3 Մաս 4" sheetId="5" r:id="rId5"/>
    <sheet name="Հավելված N5" sheetId="22" state="hidden" r:id="rId6"/>
    <sheet name="Հավելված N5 (2)" sheetId="24" state="hidden" r:id="rId7"/>
    <sheet name="Հ4 new " sheetId="37" r:id="rId8"/>
    <sheet name="Հ4" sheetId="6" r:id="rId9"/>
    <sheet name="Հ5" sheetId="8" r:id="rId10"/>
    <sheet name="Հ6" sheetId="7" state="hidden" r:id="rId11"/>
    <sheet name="Հ7 Ձև1 AMD" sheetId="20" r:id="rId12"/>
    <sheet name="Mastara" sheetId="21" state="hidden" r:id="rId13"/>
    <sheet name="Mastara 10.05.2023" sheetId="26" state="hidden" r:id="rId14"/>
    <sheet name="Mastara revised" sheetId="25" state="hidden" r:id="rId15"/>
    <sheet name="Հ7 Ձև1-ծրագրի արժույթներով" sheetId="9" r:id="rId16"/>
    <sheet name="Vedi project" sheetId="28" r:id="rId17"/>
    <sheet name="Kaps Project" sheetId="29" r:id="rId18"/>
    <sheet name="Sheet2" sheetId="39" state="hidden" r:id="rId19"/>
    <sheet name="CIP II (2)" sheetId="36" state="hidden" r:id="rId20"/>
    <sheet name="YWIP for me" sheetId="31" state="hidden" r:id="rId21"/>
    <sheet name="Պահպանման ծախսեր" sheetId="23" state="hidden" r:id="rId22"/>
    <sheet name="Հ7 Ձև2" sheetId="19" state="hidden" r:id="rId23"/>
    <sheet name="Հ8" sheetId="10" state="hidden" r:id="rId24"/>
    <sheet name="Հ9" sheetId="12" state="hidden" r:id="rId25"/>
    <sheet name="Հ10" sheetId="16" state="hidden" r:id="rId26"/>
    <sheet name="Լրացման պահանջներ" sheetId="14" state="hidden" r:id="rId27"/>
  </sheets>
  <externalReferences>
    <externalReference r:id="rId28"/>
    <externalReference r:id="rId29"/>
    <externalReference r:id="rId30"/>
    <externalReference r:id="rId31"/>
    <externalReference r:id="rId32"/>
    <externalReference r:id="rId33"/>
    <externalReference r:id="rId34"/>
    <externalReference r:id="rId35"/>
  </externalReferences>
  <definedNames>
    <definedName name="_ftn1" localSheetId="0">'Հ3 Մաս 1 և 2'!#REF!</definedName>
    <definedName name="_ftn1" localSheetId="1">'Հ3 Մաս 2 new'!#REF!</definedName>
    <definedName name="_ftn10" localSheetId="0">'Հ3 Մաս 1 և 2'!#REF!</definedName>
    <definedName name="_ftn10" localSheetId="1">'Հ3 Մաս 2 new'!#REF!</definedName>
    <definedName name="_ftn11" localSheetId="0">'Հ3 Մաս 1 և 2'!#REF!</definedName>
    <definedName name="_ftn11" localSheetId="1">'Հ3 Մաս 2 new'!#REF!</definedName>
    <definedName name="_ftn12" localSheetId="0">'Հ3 Մաս 1 և 2'!#REF!</definedName>
    <definedName name="_ftn12" localSheetId="1">'Հ3 Մաս 2 new'!#REF!</definedName>
    <definedName name="_ftn13" localSheetId="0">'Հ3 Մաս 1 և 2'!#REF!</definedName>
    <definedName name="_ftn13" localSheetId="1">'Հ3 Մաս 2 new'!#REF!</definedName>
    <definedName name="_ftn14" localSheetId="0">'Հ3 Մաս 1 և 2'!#REF!</definedName>
    <definedName name="_ftn14" localSheetId="1">'Հ3 Մաս 2 new'!#REF!</definedName>
    <definedName name="_ftn15" localSheetId="0">'Հ3 Մաս 1 և 2'!#REF!</definedName>
    <definedName name="_ftn15" localSheetId="1">'Հ3 Մաս 2 new'!#REF!</definedName>
    <definedName name="_ftn16" localSheetId="0">'Հ3 Մաս 1 և 2'!#REF!</definedName>
    <definedName name="_ftn16" localSheetId="1">'Հ3 Մաս 2 new'!#REF!</definedName>
    <definedName name="_ftn17" localSheetId="0">'Հ3 Մաս 1 և 2'!#REF!</definedName>
    <definedName name="_ftn17" localSheetId="1">'Հ3 Մաս 2 new'!#REF!</definedName>
    <definedName name="_ftn18" localSheetId="0">'Հ3 Մաս 1 և 2'!#REF!</definedName>
    <definedName name="_ftn18" localSheetId="1">'Հ3 Մաս 2 new'!#REF!</definedName>
    <definedName name="_ftn19" localSheetId="0">'Հ3 Մաս 1 և 2'!#REF!</definedName>
    <definedName name="_ftn19" localSheetId="1">'Հ3 Մաս 2 new'!#REF!</definedName>
    <definedName name="_ftn2" localSheetId="0">'Հ3 Մաս 1 և 2'!#REF!</definedName>
    <definedName name="_ftn2" localSheetId="1">'Հ3 Մաս 2 new'!#REF!</definedName>
    <definedName name="_ftn20" localSheetId="0">'Հ3 Մաս 1 և 2'!#REF!</definedName>
    <definedName name="_ftn20" localSheetId="1">'Հ3 Մաս 2 new'!#REF!</definedName>
    <definedName name="_ftn3" localSheetId="0">'Հ3 Մաս 1 և 2'!#REF!</definedName>
    <definedName name="_ftn3" localSheetId="1">'Հ3 Մաս 2 new'!#REF!</definedName>
    <definedName name="_ftn4" localSheetId="0">'Հ3 Մաս 1 և 2'!#REF!</definedName>
    <definedName name="_ftn4" localSheetId="1">'Հ3 Մաս 2 new'!#REF!</definedName>
    <definedName name="_ftn5" localSheetId="0">'Հ3 Մաս 1 և 2'!#REF!</definedName>
    <definedName name="_ftn5" localSheetId="1">'Հ3 Մաս 2 new'!#REF!</definedName>
    <definedName name="_ftn6" localSheetId="0">'Հ3 Մաս 1 և 2'!#REF!</definedName>
    <definedName name="_ftn6" localSheetId="1">'Հ3 Մաս 2 new'!#REF!</definedName>
    <definedName name="_ftn7" localSheetId="0">'Հ3 Մաս 1 և 2'!#REF!</definedName>
    <definedName name="_ftn7" localSheetId="1">'Հ3 Մաս 2 new'!#REF!</definedName>
    <definedName name="_ftn8" localSheetId="0">'Հ3 Մաս 1 և 2'!#REF!</definedName>
    <definedName name="_ftn8" localSheetId="1">'Հ3 Մաս 2 new'!#REF!</definedName>
    <definedName name="_ftn9" localSheetId="0">'Հ3 Մաս 1 և 2'!#REF!</definedName>
    <definedName name="_ftn9" localSheetId="1">'Հ3 Մաս 2 new'!#REF!</definedName>
    <definedName name="_ftnref1" localSheetId="0">'Հ3 Մաս 1 և 2'!#REF!</definedName>
    <definedName name="_ftnref1" localSheetId="1">'Հ3 Մաս 2 new'!#REF!</definedName>
    <definedName name="_ftnref10" localSheetId="0">'Հ3 Մաս 1 և 2'!#REF!</definedName>
    <definedName name="_ftnref10" localSheetId="1">'Հ3 Մաս 2 new'!#REF!</definedName>
    <definedName name="_ftnref11" localSheetId="0">'Հ3 Մաս 1 և 2'!$C$94</definedName>
    <definedName name="_ftnref11" localSheetId="1">'Հ3 Մաս 2 new'!#REF!</definedName>
    <definedName name="_ftnref12" localSheetId="0">'Հ3 Մաս 1 և 2'!$D$94</definedName>
    <definedName name="_ftnref12" localSheetId="1">'Հ3 Մաս 2 new'!#REF!</definedName>
    <definedName name="_ftnref13" localSheetId="0">'Հ3 Մաս 1 և 2'!$E$94</definedName>
    <definedName name="_ftnref13" localSheetId="1">'Հ3 Մաս 2 new'!#REF!</definedName>
    <definedName name="_ftnref14" localSheetId="0">'Հ3 Մաս 1 և 2'!$F$94</definedName>
    <definedName name="_ftnref14" localSheetId="1">'Հ3 Մաս 2 new'!#REF!</definedName>
    <definedName name="_ftnref15" localSheetId="0">'Հ3 Մաս 1 և 2'!#REF!</definedName>
    <definedName name="_ftnref15" localSheetId="1">'Հ3 Մաս 2 new'!#REF!</definedName>
    <definedName name="_ftnref16" localSheetId="0">'Հ3 Մաս 1 և 2'!#REF!</definedName>
    <definedName name="_ftnref16" localSheetId="1">'Հ3 Մաս 2 new'!#REF!</definedName>
    <definedName name="_ftnref17" localSheetId="0">'Հ3 Մաս 1 և 2'!$H$104</definedName>
    <definedName name="_ftnref17" localSheetId="1">'Հ3 Մաս 2 new'!$H$31</definedName>
    <definedName name="_ftnref18" localSheetId="0">'Հ3 Մաս 1 և 2'!#REF!</definedName>
    <definedName name="_ftnref18" localSheetId="1">'Հ3 Մաս 2 new'!#REF!</definedName>
    <definedName name="_ftnref19" localSheetId="0">'Հ3 Մաս 1 և 2'!#REF!</definedName>
    <definedName name="_ftnref19" localSheetId="1">'Հ3 Մաս 2 new'!#REF!</definedName>
    <definedName name="_ftnref2" localSheetId="0">'Հ3 Մաս 1 և 2'!$A$2</definedName>
    <definedName name="_ftnref2" localSheetId="1">'[1]Հ3 Մաս 1'!$A$3</definedName>
    <definedName name="_ftnref20" localSheetId="0">'Հ3 Մաս 1 և 2'!#REF!</definedName>
    <definedName name="_ftnref20" localSheetId="1">'Հ3 Մաս 2 new'!#REF!</definedName>
    <definedName name="_ftnref3" localSheetId="0">'Հ3 Մաս 1 և 2'!#REF!</definedName>
    <definedName name="_ftnref3" localSheetId="1">'Հ3 Մաս 2 new'!#REF!</definedName>
    <definedName name="_ftnref4" localSheetId="0">'Հ3 Մաս 1 և 2'!$C$21</definedName>
    <definedName name="_ftnref4" localSheetId="1">'Հ3 Մաս 2 new'!$C$3</definedName>
    <definedName name="_ftnref5" localSheetId="0">'Հ3 Մաս 1 և 2'!$B$28</definedName>
    <definedName name="_ftnref5" localSheetId="1">'Հ3 Մաս 2 new'!#REF!</definedName>
    <definedName name="_ftnref6" localSheetId="0">'Հ3 Մաս 1 և 2'!$A$29</definedName>
    <definedName name="_ftnref6" localSheetId="1">'Հ3 Մաս 2 new'!#REF!</definedName>
    <definedName name="_ftnref7" localSheetId="0">'Հ3 Մաս 1 և 2'!#REF!</definedName>
    <definedName name="_ftnref7" localSheetId="1">'Հ3 Մաս 2 new'!#REF!</definedName>
    <definedName name="_ftnref8" localSheetId="0">'Հ3 Մաս 1 և 2'!#REF!</definedName>
    <definedName name="_ftnref8" localSheetId="1">'Հ3 Մաս 2 new'!#REF!</definedName>
    <definedName name="_ftnref9" localSheetId="0">'Հ3 Մաս 1 և 2'!#REF!</definedName>
    <definedName name="_ftnref9" localSheetId="1">'Հ3 Մաս 2 new'!#REF!</definedName>
    <definedName name="_Toc501014755" localSheetId="0">'Հ3 Մաս 1 և 2'!#REF!</definedName>
    <definedName name="_Toc501014755" localSheetId="1">'Հ3 Մաս 2 new'!#REF!</definedName>
    <definedName name="_Toc501014757" localSheetId="5">'Հավելված N5'!$C$1</definedName>
    <definedName name="_Toc501014757" localSheetId="6">'Հավելված N5 (2)'!$C$1</definedName>
    <definedName name="AgencyCode" localSheetId="19">#REF!</definedName>
    <definedName name="AgencyCode" localSheetId="17">#REF!</definedName>
    <definedName name="AgencyCode" localSheetId="13">#REF!</definedName>
    <definedName name="AgencyCode" localSheetId="14">#REF!</definedName>
    <definedName name="AgencyCode" localSheetId="16">#REF!</definedName>
    <definedName name="AgencyCode" localSheetId="20">#REF!</definedName>
    <definedName name="AgencyCode" localSheetId="6">#REF!</definedName>
    <definedName name="AgencyCode">#REF!</definedName>
    <definedName name="AgencyName" localSheetId="19">#REF!</definedName>
    <definedName name="AgencyName" localSheetId="17">#REF!</definedName>
    <definedName name="AgencyName" localSheetId="13">#REF!</definedName>
    <definedName name="AgencyName" localSheetId="14">#REF!</definedName>
    <definedName name="AgencyName" localSheetId="16">#REF!</definedName>
    <definedName name="AgencyName" localSheetId="20">#REF!</definedName>
    <definedName name="AgencyName" localSheetId="6">#REF!</definedName>
    <definedName name="AgencyName">#REF!</definedName>
    <definedName name="EUR" localSheetId="19">'[2]Հ7 Ձև1 AMD'!$J$108</definedName>
    <definedName name="EUR" localSheetId="17">'[2]Հ7 Ձև1 AMD'!$J$108</definedName>
    <definedName name="EUR" localSheetId="16">'[2]Հ7 Ձև1 AMD'!$J$108</definedName>
    <definedName name="EUR" localSheetId="20">'[2]Հ7 Ձև1 AMD'!$J$108</definedName>
    <definedName name="EUR">'Հ7 Ձև1 AMD'!$J$105</definedName>
    <definedName name="Euro">'[3]Հավելված 11-2 AMD'!$G$154</definedName>
    <definedName name="Functional1" localSheetId="19">#REF!</definedName>
    <definedName name="Functional1" localSheetId="17">#REF!</definedName>
    <definedName name="Functional1" localSheetId="13">#REF!</definedName>
    <definedName name="Functional1" localSheetId="14">#REF!</definedName>
    <definedName name="Functional1" localSheetId="16">#REF!</definedName>
    <definedName name="Functional1" localSheetId="20">#REF!</definedName>
    <definedName name="Functional1" localSheetId="6">#REF!</definedName>
    <definedName name="Functional1">#REF!</definedName>
    <definedName name="PANature" localSheetId="19">#REF!</definedName>
    <definedName name="PANature" localSheetId="17">#REF!</definedName>
    <definedName name="PANature" localSheetId="13">#REF!</definedName>
    <definedName name="PANature" localSheetId="14">#REF!</definedName>
    <definedName name="PANature" localSheetId="16">#REF!</definedName>
    <definedName name="PANature" localSheetId="20">#REF!</definedName>
    <definedName name="PANature" localSheetId="6">#REF!</definedName>
    <definedName name="PANature">#REF!</definedName>
    <definedName name="PAType" localSheetId="19">#REF!</definedName>
    <definedName name="PAType" localSheetId="17">#REF!</definedName>
    <definedName name="PAType" localSheetId="13">#REF!</definedName>
    <definedName name="PAType" localSheetId="14">#REF!</definedName>
    <definedName name="PAType" localSheetId="16">#REF!</definedName>
    <definedName name="PAType" localSheetId="20">#REF!</definedName>
    <definedName name="PAType" localSheetId="6">#REF!</definedName>
    <definedName name="PAType">#REF!</definedName>
    <definedName name="Performance2" localSheetId="19">#REF!</definedName>
    <definedName name="Performance2" localSheetId="17">#REF!</definedName>
    <definedName name="Performance2" localSheetId="13">#REF!</definedName>
    <definedName name="Performance2" localSheetId="14">#REF!</definedName>
    <definedName name="Performance2" localSheetId="16">#REF!</definedName>
    <definedName name="Performance2" localSheetId="20">#REF!</definedName>
    <definedName name="Performance2" localSheetId="6">#REF!</definedName>
    <definedName name="Performance2">#REF!</definedName>
    <definedName name="PerformanceType" localSheetId="19">#REF!</definedName>
    <definedName name="PerformanceType" localSheetId="17">#REF!</definedName>
    <definedName name="PerformanceType" localSheetId="13">#REF!</definedName>
    <definedName name="PerformanceType" localSheetId="14">#REF!</definedName>
    <definedName name="PerformanceType" localSheetId="16">#REF!</definedName>
    <definedName name="PerformanceType" localSheetId="20">#REF!</definedName>
    <definedName name="PerformanceType" localSheetId="6">#REF!</definedName>
    <definedName name="PerformanceType">#REF!</definedName>
    <definedName name="_xlnm.Print_Area" localSheetId="19">'CIP II (2)'!$C$15:$P$28</definedName>
    <definedName name="_xlnm.Print_Area" localSheetId="17">'Kaps Project'!$C$2:$P$17</definedName>
    <definedName name="_xlnm.Print_Area" localSheetId="16">'Vedi project'!$C$1:$H$15</definedName>
    <definedName name="_xlnm.Print_Area" localSheetId="5">'Հավելված N5'!$C$1:$R$32</definedName>
    <definedName name="_xlnm.Print_Area" localSheetId="6">'Հավելված N5 (2)'!$C$1:$N$17</definedName>
    <definedName name="_xlnm.Print_Titles" localSheetId="17">'Kaps Project'!$C:$C</definedName>
    <definedName name="_xlnm.Print_Titles" localSheetId="7">'Հ4 new '!$3:$4</definedName>
    <definedName name="_xlnm.Print_Titles" localSheetId="5">'Հավելված N5'!$4:$5</definedName>
    <definedName name="_xlnm.Print_Titles" localSheetId="6">'Հավելված N5 (2)'!$3:$4</definedName>
    <definedName name="USD" localSheetId="19">'[2]Հ7 Ձև1 AMD'!$J$107</definedName>
    <definedName name="USD" localSheetId="17">'[2]Հ7 Ձև1 AMD'!$J$107</definedName>
    <definedName name="USD" localSheetId="16">'[2]Հ7 Ձև1 AMD'!$J$107</definedName>
    <definedName name="USD" localSheetId="20">'[2]Հ7 Ձև1 AMD'!$J$107</definedName>
    <definedName name="USD" localSheetId="5">'[3]Հավելված 11-2 AMD'!$G$153</definedName>
    <definedName name="USD" localSheetId="6">'[3]Հավելված 11-2 AMD'!$G$153</definedName>
    <definedName name="USD">'Հ7 Ձև1 AMD'!$J$104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29" i="20" l="1"/>
  <c r="BL49" i="9"/>
  <c r="K99" i="41" l="1"/>
  <c r="L99" i="41"/>
  <c r="M99" i="41"/>
  <c r="N99" i="41"/>
  <c r="J99" i="41"/>
  <c r="I99" i="41"/>
  <c r="K98" i="41"/>
  <c r="L98" i="41"/>
  <c r="M98" i="41"/>
  <c r="N98" i="41"/>
  <c r="J98" i="41"/>
  <c r="I98" i="41"/>
  <c r="H97" i="41"/>
  <c r="G96" i="41"/>
  <c r="D93" i="41"/>
  <c r="B93" i="41"/>
  <c r="K91" i="41"/>
  <c r="L91" i="41"/>
  <c r="M91" i="41"/>
  <c r="N91" i="41"/>
  <c r="J91" i="41"/>
  <c r="I91" i="41"/>
  <c r="K90" i="41"/>
  <c r="L90" i="41"/>
  <c r="M90" i="41"/>
  <c r="N90" i="41"/>
  <c r="J90" i="41"/>
  <c r="I90" i="41"/>
  <c r="K89" i="41"/>
  <c r="L89" i="41"/>
  <c r="M89" i="41"/>
  <c r="N89" i="41"/>
  <c r="J89" i="41"/>
  <c r="I89" i="41"/>
  <c r="H88" i="41"/>
  <c r="G87" i="41"/>
  <c r="D84" i="41"/>
  <c r="B84" i="41"/>
  <c r="K82" i="41"/>
  <c r="L82" i="41"/>
  <c r="M82" i="41"/>
  <c r="N82" i="41"/>
  <c r="J82" i="41"/>
  <c r="I82" i="41"/>
  <c r="K81" i="41"/>
  <c r="L81" i="41"/>
  <c r="M81" i="41"/>
  <c r="N81" i="41"/>
  <c r="J81" i="41"/>
  <c r="I81" i="41"/>
  <c r="K80" i="41"/>
  <c r="L80" i="41"/>
  <c r="M80" i="41"/>
  <c r="N80" i="41"/>
  <c r="J80" i="41"/>
  <c r="I80" i="41"/>
  <c r="H79" i="41"/>
  <c r="G78" i="41"/>
  <c r="D75" i="41"/>
  <c r="B75" i="41"/>
  <c r="K73" i="41"/>
  <c r="L73" i="41"/>
  <c r="M73" i="41"/>
  <c r="N73" i="41"/>
  <c r="J73" i="41"/>
  <c r="I73" i="41"/>
  <c r="K72" i="41"/>
  <c r="L72" i="41"/>
  <c r="M72" i="41"/>
  <c r="N72" i="41"/>
  <c r="J72" i="41"/>
  <c r="I72" i="41"/>
  <c r="N71" i="41"/>
  <c r="M71" i="41"/>
  <c r="L71" i="41"/>
  <c r="K71" i="41"/>
  <c r="J71" i="41"/>
  <c r="I71" i="41"/>
  <c r="H70" i="41"/>
  <c r="G69" i="41"/>
  <c r="D66" i="41"/>
  <c r="B66" i="41"/>
  <c r="N62" i="41"/>
  <c r="M62" i="41"/>
  <c r="L62" i="41"/>
  <c r="K62" i="41"/>
  <c r="J62" i="41"/>
  <c r="I62" i="41"/>
  <c r="H61" i="41"/>
  <c r="G60" i="41"/>
  <c r="D57" i="41"/>
  <c r="B57" i="41"/>
  <c r="N54" i="41"/>
  <c r="M54" i="41"/>
  <c r="L54" i="41"/>
  <c r="K54" i="41"/>
  <c r="J54" i="41"/>
  <c r="I54" i="41"/>
  <c r="N53" i="41"/>
  <c r="M53" i="41"/>
  <c r="L53" i="41"/>
  <c r="K53" i="41"/>
  <c r="J53" i="41"/>
  <c r="I53" i="41" l="1"/>
  <c r="H52" i="41"/>
  <c r="G51" i="41"/>
  <c r="D48" i="41"/>
  <c r="B48" i="41"/>
  <c r="N44" i="41"/>
  <c r="M44" i="41"/>
  <c r="L44" i="41"/>
  <c r="K44" i="41"/>
  <c r="J44" i="41"/>
  <c r="I44" i="41"/>
  <c r="H43" i="41"/>
  <c r="G42" i="41"/>
  <c r="D39" i="41"/>
  <c r="B39" i="41"/>
  <c r="N35" i="41"/>
  <c r="M35" i="41"/>
  <c r="L35" i="41"/>
  <c r="K35" i="41"/>
  <c r="J35" i="41"/>
  <c r="I35" i="41"/>
  <c r="H34" i="41"/>
  <c r="G33" i="41"/>
  <c r="D30" i="41"/>
  <c r="B30" i="41"/>
  <c r="N27" i="41"/>
  <c r="M27" i="41"/>
  <c r="L27" i="41"/>
  <c r="K27" i="41"/>
  <c r="J27" i="41"/>
  <c r="N26" i="41"/>
  <c r="M26" i="41"/>
  <c r="L26" i="41"/>
  <c r="K26" i="41"/>
  <c r="J26" i="41"/>
  <c r="I27" i="41"/>
  <c r="I26" i="41"/>
  <c r="H25" i="41"/>
  <c r="G24" i="41"/>
  <c r="D21" i="41"/>
  <c r="B21" i="41"/>
  <c r="N18" i="41"/>
  <c r="M18" i="41"/>
  <c r="L18" i="41"/>
  <c r="K18" i="41"/>
  <c r="J18" i="41"/>
  <c r="N17" i="41"/>
  <c r="M17" i="41"/>
  <c r="L17" i="41"/>
  <c r="K17" i="41"/>
  <c r="J17" i="41"/>
  <c r="I18" i="41"/>
  <c r="I17" i="41"/>
  <c r="H16" i="41"/>
  <c r="G15" i="41"/>
  <c r="Z10" i="9" l="1"/>
  <c r="AA10" i="9" s="1"/>
  <c r="AU11" i="9"/>
  <c r="AV11" i="9"/>
  <c r="AU12" i="9"/>
  <c r="AV12" i="9"/>
  <c r="AU13" i="9"/>
  <c r="AV13" i="9"/>
  <c r="AU14" i="9"/>
  <c r="AV14" i="9"/>
  <c r="AU15" i="9"/>
  <c r="AV15" i="9"/>
  <c r="AV16" i="9"/>
  <c r="AU17" i="9"/>
  <c r="AV17" i="9"/>
  <c r="AU18" i="9"/>
  <c r="AV18" i="9"/>
  <c r="AU19" i="9"/>
  <c r="AV19" i="9"/>
  <c r="AU20" i="9"/>
  <c r="AV20" i="9"/>
  <c r="AU21" i="9"/>
  <c r="AV21" i="9"/>
  <c r="AU22" i="9"/>
  <c r="AV22" i="9"/>
  <c r="AU23" i="9"/>
  <c r="AV23" i="9"/>
  <c r="AU24" i="9"/>
  <c r="AV24" i="9"/>
  <c r="AU25" i="9"/>
  <c r="AV25" i="9"/>
  <c r="AU26" i="9"/>
  <c r="AV26" i="9"/>
  <c r="AU27" i="9"/>
  <c r="AV27" i="9"/>
  <c r="AU28" i="9"/>
  <c r="AV28" i="9"/>
  <c r="AC16" i="9"/>
  <c r="Z16" i="9"/>
  <c r="W16" i="9"/>
  <c r="H16" i="9" s="1"/>
  <c r="BB16" i="9" s="1"/>
  <c r="AC10" i="9"/>
  <c r="AD10" i="9" s="1"/>
  <c r="W10" i="9"/>
  <c r="AI16" i="9" l="1"/>
  <c r="D12" i="41"/>
  <c r="B12" i="41"/>
  <c r="F19" i="40"/>
  <c r="E19" i="40"/>
  <c r="C19" i="40"/>
  <c r="F18" i="40"/>
  <c r="E18" i="40"/>
  <c r="C18" i="40"/>
  <c r="F17" i="40"/>
  <c r="E17" i="40"/>
  <c r="C17" i="40"/>
  <c r="F16" i="40"/>
  <c r="E16" i="40"/>
  <c r="C16" i="40"/>
  <c r="F15" i="40"/>
  <c r="E15" i="40"/>
  <c r="C15" i="40"/>
  <c r="F14" i="40"/>
  <c r="E14" i="40"/>
  <c r="C14" i="40"/>
  <c r="F13" i="40"/>
  <c r="E13" i="40"/>
  <c r="C13" i="40"/>
  <c r="F12" i="40"/>
  <c r="E12" i="40"/>
  <c r="C12" i="40"/>
  <c r="F11" i="40"/>
  <c r="E11" i="40"/>
  <c r="F10" i="40"/>
  <c r="E10" i="40"/>
  <c r="F9" i="40"/>
  <c r="D9" i="40"/>
  <c r="E9" i="40"/>
  <c r="C11" i="40"/>
  <c r="C10" i="40"/>
  <c r="B9" i="40"/>
  <c r="AL16" i="9" l="1"/>
  <c r="AO16" i="9" s="1"/>
  <c r="AR16" i="9"/>
  <c r="AU16" i="9" s="1"/>
  <c r="K84" i="37"/>
  <c r="D11" i="41" l="1"/>
  <c r="F3" i="40"/>
  <c r="L14" i="28" l="1"/>
  <c r="L15" i="28" s="1"/>
  <c r="I14" i="28"/>
  <c r="I15" i="28" s="1"/>
  <c r="F14" i="28"/>
  <c r="G14" i="28" s="1"/>
  <c r="E7" i="28"/>
  <c r="L7" i="28"/>
  <c r="I7" i="28"/>
  <c r="AM36" i="9"/>
  <c r="AS36" i="9" s="1"/>
  <c r="AL36" i="9"/>
  <c r="AR36" i="9" s="1"/>
  <c r="X10" i="9"/>
  <c r="AS31" i="9"/>
  <c r="AR31" i="9"/>
  <c r="AK31" i="9"/>
  <c r="Q36" i="9"/>
  <c r="R36" i="9" s="1"/>
  <c r="AD29" i="9"/>
  <c r="AA29" i="9"/>
  <c r="X29" i="9"/>
  <c r="J14" i="28" l="1"/>
  <c r="J15" i="28" s="1"/>
  <c r="M14" i="28"/>
  <c r="K14" i="28" s="1"/>
  <c r="K15" i="28" s="1"/>
  <c r="H14" i="28"/>
  <c r="H15" i="28" s="1"/>
  <c r="AO36" i="9"/>
  <c r="AP36" i="9"/>
  <c r="AJ10" i="9"/>
  <c r="I10" i="9"/>
  <c r="H10" i="9"/>
  <c r="T10" i="9" s="1"/>
  <c r="AI10" i="9"/>
  <c r="M15" i="28" l="1"/>
  <c r="AR10" i="9"/>
  <c r="AO10" i="9"/>
  <c r="AL10" i="9"/>
  <c r="AM10" i="9"/>
  <c r="AP10" i="9"/>
  <c r="AS10" i="9"/>
  <c r="AV10" i="9" l="1"/>
  <c r="AU10" i="9"/>
  <c r="R30" i="20" l="1"/>
  <c r="Q30" i="20"/>
  <c r="AD69" i="9" l="1"/>
  <c r="AC69" i="9"/>
  <c r="AA69" i="9"/>
  <c r="Z69" i="9"/>
  <c r="X69" i="9"/>
  <c r="W69" i="9"/>
  <c r="M52" i="29"/>
  <c r="M51" i="29"/>
  <c r="T69" i="9" l="1"/>
  <c r="I69" i="9"/>
  <c r="U69" i="9" s="1"/>
  <c r="AJ69" i="9"/>
  <c r="X76" i="9"/>
  <c r="T76" i="9"/>
  <c r="H71" i="9"/>
  <c r="T71" i="9" s="1"/>
  <c r="BC69" i="9" l="1"/>
  <c r="I25" i="39" l="1"/>
  <c r="K25" i="39"/>
  <c r="J25" i="39"/>
  <c r="R71" i="9"/>
  <c r="R50" i="9"/>
  <c r="R51" i="9"/>
  <c r="R52" i="9"/>
  <c r="R54" i="9"/>
  <c r="R55" i="9"/>
  <c r="R56" i="9"/>
  <c r="R57" i="9"/>
  <c r="R58" i="9"/>
  <c r="R59" i="9"/>
  <c r="R60" i="9"/>
  <c r="R61" i="9"/>
  <c r="R62" i="9"/>
  <c r="R63" i="9"/>
  <c r="R64" i="9"/>
  <c r="R65" i="9"/>
  <c r="R66" i="9"/>
  <c r="R67" i="9"/>
  <c r="R68" i="9"/>
  <c r="R49" i="9"/>
  <c r="X68" i="9" l="1"/>
  <c r="AA68" i="9" s="1"/>
  <c r="AD68" i="9" s="1"/>
  <c r="X50" i="9"/>
  <c r="AA50" i="9" s="1"/>
  <c r="AD50" i="9" s="1"/>
  <c r="X51" i="9"/>
  <c r="AA51" i="9" s="1"/>
  <c r="AD51" i="9" s="1"/>
  <c r="X52" i="9"/>
  <c r="AA52" i="9" s="1"/>
  <c r="AD52" i="9" s="1"/>
  <c r="X54" i="9"/>
  <c r="AA54" i="9" s="1"/>
  <c r="AD54" i="9" s="1"/>
  <c r="X55" i="9"/>
  <c r="AA55" i="9" s="1"/>
  <c r="AD55" i="9" s="1"/>
  <c r="X56" i="9"/>
  <c r="AA56" i="9" s="1"/>
  <c r="AD56" i="9" s="1"/>
  <c r="X57" i="9"/>
  <c r="AA57" i="9" s="1"/>
  <c r="AD57" i="9" s="1"/>
  <c r="X58" i="9"/>
  <c r="AA58" i="9" s="1"/>
  <c r="AD58" i="9" s="1"/>
  <c r="X59" i="9"/>
  <c r="AA59" i="9" s="1"/>
  <c r="AD59" i="9" s="1"/>
  <c r="X60" i="9"/>
  <c r="AA60" i="9" s="1"/>
  <c r="AD60" i="9" s="1"/>
  <c r="X61" i="9"/>
  <c r="AA61" i="9" s="1"/>
  <c r="AD61" i="9" s="1"/>
  <c r="X62" i="9"/>
  <c r="AA62" i="9" s="1"/>
  <c r="AD62" i="9" s="1"/>
  <c r="X63" i="9"/>
  <c r="AA63" i="9" s="1"/>
  <c r="AD63" i="9" s="1"/>
  <c r="X64" i="9"/>
  <c r="AA64" i="9" s="1"/>
  <c r="AD64" i="9" s="1"/>
  <c r="X65" i="9"/>
  <c r="AA65" i="9" s="1"/>
  <c r="AD65" i="9" s="1"/>
  <c r="X66" i="9"/>
  <c r="AA66" i="9" s="1"/>
  <c r="AD66" i="9" s="1"/>
  <c r="X67" i="9"/>
  <c r="AA67" i="9" s="1"/>
  <c r="AD67" i="9" s="1"/>
  <c r="X49" i="9"/>
  <c r="AA49" i="9" s="1"/>
  <c r="AD49" i="9" s="1"/>
  <c r="R53" i="9"/>
  <c r="X53" i="9" l="1"/>
  <c r="AA53" i="9" s="1"/>
  <c r="AD53" i="9" s="1"/>
  <c r="X48" i="20"/>
  <c r="AS95" i="9" l="1"/>
  <c r="AP95" i="9"/>
  <c r="AM95" i="9"/>
  <c r="AJ95" i="9"/>
  <c r="AM93" i="9"/>
  <c r="R92" i="9" l="1"/>
  <c r="I90" i="9"/>
  <c r="I98" i="9" l="1"/>
  <c r="I102" i="9"/>
  <c r="I89" i="9"/>
  <c r="I94" i="9" s="1"/>
  <c r="U93" i="9" l="1"/>
  <c r="X98" i="9"/>
  <c r="I89" i="37" l="1"/>
  <c r="I87" i="37" s="1"/>
  <c r="I85" i="37" s="1"/>
  <c r="I84" i="37"/>
  <c r="I83" i="37"/>
  <c r="I82" i="37"/>
  <c r="L82" i="37"/>
  <c r="L113" i="37"/>
  <c r="K113" i="37"/>
  <c r="J113" i="37"/>
  <c r="I113" i="37"/>
  <c r="H113" i="37"/>
  <c r="I112" i="37"/>
  <c r="L111" i="37"/>
  <c r="K111" i="37"/>
  <c r="J111" i="37"/>
  <c r="I111" i="37"/>
  <c r="H111" i="37"/>
  <c r="I110" i="37"/>
  <c r="I81" i="37"/>
  <c r="I80" i="37"/>
  <c r="I75" i="37"/>
  <c r="I73" i="37" s="1"/>
  <c r="I71" i="37" s="1"/>
  <c r="I70" i="37"/>
  <c r="I68" i="37" s="1"/>
  <c r="I66" i="37" s="1"/>
  <c r="L105" i="37"/>
  <c r="K105" i="37"/>
  <c r="J105" i="37"/>
  <c r="I105" i="37"/>
  <c r="H105" i="37"/>
  <c r="L104" i="37"/>
  <c r="K104" i="37"/>
  <c r="J104" i="37"/>
  <c r="I104" i="37"/>
  <c r="H104" i="37"/>
  <c r="L103" i="37"/>
  <c r="K103" i="37"/>
  <c r="J103" i="37"/>
  <c r="I103" i="37"/>
  <c r="H103" i="37"/>
  <c r="I102" i="37"/>
  <c r="L97" i="37"/>
  <c r="K97" i="37"/>
  <c r="I97" i="37"/>
  <c r="H97" i="37"/>
  <c r="L96" i="37"/>
  <c r="K96" i="37"/>
  <c r="J96" i="37"/>
  <c r="I96" i="37"/>
  <c r="H96" i="37"/>
  <c r="L95" i="37"/>
  <c r="K95" i="37"/>
  <c r="J95" i="37"/>
  <c r="I95" i="37"/>
  <c r="H95" i="37"/>
  <c r="I94" i="37"/>
  <c r="L40" i="37"/>
  <c r="K40" i="37"/>
  <c r="J40" i="37"/>
  <c r="I40" i="37"/>
  <c r="L39" i="37"/>
  <c r="K39" i="37"/>
  <c r="J39" i="37"/>
  <c r="I39" i="37"/>
  <c r="I38" i="37"/>
  <c r="I37" i="37"/>
  <c r="I65" i="37"/>
  <c r="I64" i="37"/>
  <c r="I63" i="37"/>
  <c r="I62" i="37"/>
  <c r="I61" i="37"/>
  <c r="I60" i="37"/>
  <c r="L59" i="37"/>
  <c r="K59" i="37"/>
  <c r="J59" i="37"/>
  <c r="I59" i="37"/>
  <c r="I58" i="37"/>
  <c r="I57" i="37"/>
  <c r="I56" i="37"/>
  <c r="I55" i="37"/>
  <c r="I54" i="37"/>
  <c r="I53" i="37"/>
  <c r="I52" i="37"/>
  <c r="I51" i="37"/>
  <c r="I50" i="37"/>
  <c r="I49" i="37"/>
  <c r="I48" i="37"/>
  <c r="I47" i="37"/>
  <c r="I46" i="37"/>
  <c r="I45" i="37"/>
  <c r="I32" i="37"/>
  <c r="I30" i="37"/>
  <c r="I28" i="37"/>
  <c r="I27" i="37"/>
  <c r="I26" i="37"/>
  <c r="I25" i="37"/>
  <c r="I24" i="37"/>
  <c r="I23" i="37"/>
  <c r="I22" i="37"/>
  <c r="I21" i="37"/>
  <c r="I20" i="37"/>
  <c r="I19" i="37"/>
  <c r="I18" i="37"/>
  <c r="I17" i="37"/>
  <c r="I16" i="37"/>
  <c r="I15" i="37"/>
  <c r="I14" i="37"/>
  <c r="I13" i="37"/>
  <c r="I12" i="37"/>
  <c r="H26" i="37"/>
  <c r="C6" i="5"/>
  <c r="C75" i="41" l="1"/>
  <c r="C66" i="41"/>
  <c r="C84" i="41"/>
  <c r="C93" i="41"/>
  <c r="C57" i="41"/>
  <c r="C12" i="41"/>
  <c r="C39" i="41"/>
  <c r="C21" i="41"/>
  <c r="C48" i="41"/>
  <c r="C30" i="41"/>
  <c r="I78" i="37"/>
  <c r="I100" i="37"/>
  <c r="I98" i="37" s="1"/>
  <c r="I92" i="37"/>
  <c r="I90" i="37" s="1"/>
  <c r="I35" i="37"/>
  <c r="I33" i="37" s="1"/>
  <c r="I43" i="37"/>
  <c r="I41" i="37" s="1"/>
  <c r="I76" i="37" l="1"/>
  <c r="C4" i="23" l="1"/>
  <c r="K51" i="29"/>
  <c r="K52" i="29"/>
  <c r="H51" i="29"/>
  <c r="H52" i="29"/>
  <c r="E51" i="29"/>
  <c r="E52" i="29"/>
  <c r="E50" i="29"/>
  <c r="F53" i="29"/>
  <c r="G53" i="29"/>
  <c r="I53" i="29"/>
  <c r="J53" i="29"/>
  <c r="L53" i="29"/>
  <c r="M53" i="29"/>
  <c r="O53" i="29"/>
  <c r="P53" i="29"/>
  <c r="E53" i="29" l="1"/>
  <c r="N50" i="29" l="1"/>
  <c r="N53" i="29" s="1"/>
  <c r="K50" i="29"/>
  <c r="K53" i="29" s="1"/>
  <c r="H50" i="29"/>
  <c r="H53" i="29" s="1"/>
  <c r="J16" i="23" l="1"/>
  <c r="BJ63" i="9"/>
  <c r="BL48" i="9" l="1"/>
  <c r="R24" i="23"/>
  <c r="N24" i="23"/>
  <c r="K24" i="23"/>
  <c r="L22" i="23"/>
  <c r="H24" i="23"/>
  <c r="E24" i="23"/>
  <c r="B24" i="23"/>
  <c r="W8" i="6" l="1"/>
  <c r="H59" i="37" s="1"/>
  <c r="I20" i="36" l="1"/>
  <c r="G57" i="36"/>
  <c r="J54" i="36"/>
  <c r="F54" i="36"/>
  <c r="G52" i="36"/>
  <c r="G58" i="36" s="1"/>
  <c r="F52" i="36"/>
  <c r="E52" i="36"/>
  <c r="G39" i="36"/>
  <c r="E38" i="36"/>
  <c r="E40" i="36" s="1"/>
  <c r="M35" i="36"/>
  <c r="K33" i="36"/>
  <c r="M32" i="36"/>
  <c r="I31" i="36"/>
  <c r="H31" i="36"/>
  <c r="H35" i="36" s="1"/>
  <c r="G31" i="36"/>
  <c r="F31" i="36"/>
  <c r="L27" i="36"/>
  <c r="O27" i="36" s="1"/>
  <c r="O28" i="36" s="1"/>
  <c r="H27" i="36"/>
  <c r="G27" i="36"/>
  <c r="M27" i="36" s="1"/>
  <c r="K27" i="36" s="1"/>
  <c r="K26" i="36"/>
  <c r="H26" i="36"/>
  <c r="F26" i="36"/>
  <c r="L31" i="36" s="1"/>
  <c r="N25" i="36"/>
  <c r="M25" i="36"/>
  <c r="K25" i="36" s="1"/>
  <c r="J25" i="36"/>
  <c r="I25" i="36"/>
  <c r="AD25" i="36" s="1"/>
  <c r="AP25" i="36" s="1"/>
  <c r="G25" i="36"/>
  <c r="AK24" i="36"/>
  <c r="AJ24" i="36"/>
  <c r="AI24" i="36"/>
  <c r="N24" i="36"/>
  <c r="M24" i="36"/>
  <c r="K24" i="36" s="1"/>
  <c r="J24" i="36"/>
  <c r="AE24" i="36" s="1"/>
  <c r="I24" i="36"/>
  <c r="AD24" i="36" s="1"/>
  <c r="G24" i="36"/>
  <c r="E24" i="36" s="1"/>
  <c r="AL23" i="36"/>
  <c r="N23" i="36"/>
  <c r="M23" i="36"/>
  <c r="K23" i="36" s="1"/>
  <c r="J23" i="36"/>
  <c r="I23" i="36"/>
  <c r="G23" i="36"/>
  <c r="E23" i="36" s="1"/>
  <c r="W22" i="36"/>
  <c r="V22" i="36"/>
  <c r="N22" i="36"/>
  <c r="I22" i="36"/>
  <c r="E22" i="36"/>
  <c r="T21" i="36"/>
  <c r="W21" i="36" s="1"/>
  <c r="S21" i="36"/>
  <c r="V21" i="36" s="1"/>
  <c r="N21" i="36"/>
  <c r="J21" i="36"/>
  <c r="I21" i="36"/>
  <c r="E21" i="36"/>
  <c r="Y20" i="36"/>
  <c r="W20" i="36"/>
  <c r="U20" i="36" s="1"/>
  <c r="V20" i="36"/>
  <c r="R20" i="36"/>
  <c r="N20" i="36"/>
  <c r="K20" i="36"/>
  <c r="J20" i="36"/>
  <c r="Z20" i="36" s="1"/>
  <c r="E20" i="36"/>
  <c r="AE19" i="36"/>
  <c r="AD19" i="36"/>
  <c r="AC19" i="36"/>
  <c r="T18" i="36"/>
  <c r="S18" i="36"/>
  <c r="R18" i="36" s="1"/>
  <c r="P12" i="36"/>
  <c r="O12" i="36"/>
  <c r="M12" i="36"/>
  <c r="L12" i="36"/>
  <c r="J12" i="36"/>
  <c r="N11" i="36"/>
  <c r="K11" i="36"/>
  <c r="H11" i="36"/>
  <c r="F11" i="36"/>
  <c r="G11" i="36" s="1"/>
  <c r="Z11" i="36" s="1"/>
  <c r="N10" i="36"/>
  <c r="K10" i="36"/>
  <c r="F10" i="36"/>
  <c r="G10" i="36" s="1"/>
  <c r="N9" i="36"/>
  <c r="N12" i="36" s="1"/>
  <c r="K9" i="36"/>
  <c r="I9" i="36"/>
  <c r="G9" i="36"/>
  <c r="E9" i="36" s="1"/>
  <c r="F9" i="36"/>
  <c r="N8" i="36"/>
  <c r="K8" i="36"/>
  <c r="H8" i="36"/>
  <c r="F8" i="36"/>
  <c r="G8" i="36" s="1"/>
  <c r="E8" i="36" s="1"/>
  <c r="I6" i="36"/>
  <c r="Z25" i="36" l="1"/>
  <c r="H25" i="36"/>
  <c r="U22" i="36"/>
  <c r="E27" i="36"/>
  <c r="E25" i="36"/>
  <c r="AC25" i="36" s="1"/>
  <c r="AO25" i="36" s="1"/>
  <c r="Y8" i="36"/>
  <c r="H20" i="36"/>
  <c r="X20" i="36" s="1"/>
  <c r="Y9" i="36"/>
  <c r="H21" i="36"/>
  <c r="F12" i="36"/>
  <c r="AP24" i="36"/>
  <c r="AQ24" i="36"/>
  <c r="AE25" i="36"/>
  <c r="AQ25" i="36" s="1"/>
  <c r="Z9" i="36"/>
  <c r="K12" i="36"/>
  <c r="H23" i="36"/>
  <c r="I28" i="36"/>
  <c r="E10" i="36"/>
  <c r="Z10" i="36"/>
  <c r="X8" i="36"/>
  <c r="U21" i="36"/>
  <c r="H24" i="36"/>
  <c r="AC24" i="36" s="1"/>
  <c r="AO24" i="36" s="1"/>
  <c r="L21" i="36"/>
  <c r="J22" i="36"/>
  <c r="J28" i="36" s="1"/>
  <c r="P27" i="36"/>
  <c r="N27" i="36" s="1"/>
  <c r="M21" i="36"/>
  <c r="Z21" i="36" s="1"/>
  <c r="F28" i="36"/>
  <c r="F56" i="36" s="1"/>
  <c r="G56" i="36" s="1"/>
  <c r="G61" i="36" s="1"/>
  <c r="Z8" i="36"/>
  <c r="I10" i="36"/>
  <c r="H10" i="36" s="1"/>
  <c r="Y11" i="36"/>
  <c r="G26" i="36"/>
  <c r="E26" i="36" s="1"/>
  <c r="E28" i="36" s="1"/>
  <c r="R21" i="36"/>
  <c r="AD23" i="36"/>
  <c r="L22" i="36"/>
  <c r="Y22" i="36" s="1"/>
  <c r="AE23" i="36"/>
  <c r="G12" i="36"/>
  <c r="Z12" i="36" s="1"/>
  <c r="E11" i="36"/>
  <c r="X11" i="36" s="1"/>
  <c r="Y25" i="36"/>
  <c r="X25" i="36"/>
  <c r="H9" i="36"/>
  <c r="AG20" i="36" l="1"/>
  <c r="P26" i="36"/>
  <c r="AG27" i="36"/>
  <c r="Y10" i="36"/>
  <c r="AG25" i="36"/>
  <c r="K21" i="36"/>
  <c r="AC23" i="36"/>
  <c r="AG23" i="36" s="1"/>
  <c r="F39" i="36"/>
  <c r="F41" i="36" s="1"/>
  <c r="AQ23" i="36"/>
  <c r="AE28" i="36"/>
  <c r="AP23" i="36"/>
  <c r="AD28" i="36"/>
  <c r="E12" i="36"/>
  <c r="Y21" i="36"/>
  <c r="Y23" i="36" s="1"/>
  <c r="H22" i="36"/>
  <c r="H28" i="36" s="1"/>
  <c r="AG24" i="36"/>
  <c r="M22" i="36"/>
  <c r="M17" i="36" s="1"/>
  <c r="I12" i="36"/>
  <c r="Y12" i="36" s="1"/>
  <c r="F61" i="36"/>
  <c r="H61" i="36" s="1"/>
  <c r="F53" i="36"/>
  <c r="I53" i="36" s="1"/>
  <c r="F44" i="36"/>
  <c r="L28" i="36"/>
  <c r="Y28" i="36" s="1"/>
  <c r="L17" i="36"/>
  <c r="L18" i="36" s="1"/>
  <c r="G28" i="36"/>
  <c r="G44" i="36" s="1"/>
  <c r="H44" i="36" s="1"/>
  <c r="X10" i="36"/>
  <c r="P28" i="36"/>
  <c r="N26" i="36"/>
  <c r="H12" i="36"/>
  <c r="X9" i="36"/>
  <c r="AO23" i="36" l="1"/>
  <c r="G53" i="36"/>
  <c r="J53" i="36" s="1"/>
  <c r="J55" i="36" s="1"/>
  <c r="X12" i="36"/>
  <c r="AG21" i="36"/>
  <c r="X21" i="36"/>
  <c r="O17" i="36"/>
  <c r="O15" i="36" s="1"/>
  <c r="Q16" i="36" s="1"/>
  <c r="AC28" i="36"/>
  <c r="Z22" i="36"/>
  <c r="Z23" i="36" s="1"/>
  <c r="K22" i="36"/>
  <c r="K17" i="36" s="1"/>
  <c r="AG22" i="36"/>
  <c r="M28" i="36"/>
  <c r="M34" i="36" s="1"/>
  <c r="M36" i="36" s="1"/>
  <c r="M37" i="36" s="1"/>
  <c r="M18" i="36"/>
  <c r="P17" i="36"/>
  <c r="P15" i="36" s="1"/>
  <c r="Q15" i="36" s="1"/>
  <c r="N28" i="36"/>
  <c r="AG26" i="36"/>
  <c r="X22" i="36" l="1"/>
  <c r="X23" i="36" s="1"/>
  <c r="K28" i="36"/>
  <c r="Z28" i="36"/>
  <c r="K18" i="36"/>
  <c r="N17" i="36"/>
  <c r="N15" i="36" s="1"/>
  <c r="K32" i="36"/>
  <c r="K34" i="36" s="1"/>
  <c r="AG28" i="36"/>
  <c r="X28" i="36"/>
  <c r="H95" i="20" l="1"/>
  <c r="H96" i="20"/>
  <c r="I96" i="20"/>
  <c r="H94" i="20"/>
  <c r="P45" i="29"/>
  <c r="O45" i="29"/>
  <c r="M45" i="29"/>
  <c r="L45" i="29"/>
  <c r="J45" i="29"/>
  <c r="I45" i="29"/>
  <c r="F45" i="29"/>
  <c r="G45" i="29"/>
  <c r="E45" i="29"/>
  <c r="N44" i="29"/>
  <c r="N45" i="29" s="1"/>
  <c r="K44" i="29"/>
  <c r="K45" i="29" s="1"/>
  <c r="H44" i="29"/>
  <c r="H45" i="29" s="1"/>
  <c r="BC97" i="9"/>
  <c r="BC91" i="9"/>
  <c r="G102" i="9"/>
  <c r="AI96" i="9"/>
  <c r="AL96" i="9" s="1"/>
  <c r="AJ96" i="9"/>
  <c r="AM96" i="9" s="1"/>
  <c r="AI97" i="9"/>
  <c r="AL97" i="9" s="1"/>
  <c r="AJ97" i="9"/>
  <c r="AM97" i="9" s="1"/>
  <c r="AI95" i="9"/>
  <c r="AR95" i="9" s="1"/>
  <c r="AP96" i="9" l="1"/>
  <c r="AO97" i="9"/>
  <c r="AO96" i="9"/>
  <c r="AO95" i="9"/>
  <c r="AP97" i="9"/>
  <c r="AS97" i="9"/>
  <c r="AL95" i="9"/>
  <c r="AR97" i="9"/>
  <c r="AS96" i="9"/>
  <c r="AR96" i="9"/>
  <c r="Q68" i="20"/>
  <c r="Q49" i="20"/>
  <c r="R49" i="20"/>
  <c r="Q50" i="20"/>
  <c r="R50" i="20"/>
  <c r="Q51" i="20"/>
  <c r="R51" i="20"/>
  <c r="Q52" i="20"/>
  <c r="R52" i="20"/>
  <c r="Q53" i="20"/>
  <c r="R53" i="20"/>
  <c r="Q54" i="20"/>
  <c r="R54" i="20"/>
  <c r="Q55" i="20"/>
  <c r="R55" i="20"/>
  <c r="Q56" i="20"/>
  <c r="R56" i="20"/>
  <c r="Q57" i="20"/>
  <c r="R57" i="20"/>
  <c r="Q58" i="20"/>
  <c r="R58" i="20"/>
  <c r="Q59" i="20"/>
  <c r="R59" i="20"/>
  <c r="Q60" i="20"/>
  <c r="R60" i="20"/>
  <c r="Q61" i="20"/>
  <c r="R61" i="20"/>
  <c r="Q62" i="20"/>
  <c r="R62" i="20"/>
  <c r="Q63" i="20"/>
  <c r="R63" i="20"/>
  <c r="Q64" i="20"/>
  <c r="R64" i="20"/>
  <c r="Q65" i="20"/>
  <c r="R65" i="20"/>
  <c r="Q66" i="20"/>
  <c r="R66" i="20"/>
  <c r="Q67" i="20"/>
  <c r="R67" i="20"/>
  <c r="R68" i="20"/>
  <c r="R48" i="20"/>
  <c r="R70" i="20"/>
  <c r="Q70" i="20"/>
  <c r="M71" i="20"/>
  <c r="E36" i="29"/>
  <c r="O38" i="29"/>
  <c r="G37" i="29"/>
  <c r="E37" i="29" s="1"/>
  <c r="M38" i="29"/>
  <c r="L38" i="29"/>
  <c r="J38" i="29"/>
  <c r="I38" i="29"/>
  <c r="F38" i="29"/>
  <c r="K37" i="29"/>
  <c r="H37" i="29"/>
  <c r="K36" i="29"/>
  <c r="H36" i="29"/>
  <c r="E16" i="29"/>
  <c r="H16" i="29"/>
  <c r="M16" i="29"/>
  <c r="K16" i="29" s="1"/>
  <c r="P16" i="29"/>
  <c r="N16" i="29" s="1"/>
  <c r="AP76" i="9"/>
  <c r="AS76" i="9" s="1"/>
  <c r="G11" i="29"/>
  <c r="K38" i="29" l="1"/>
  <c r="E38" i="29"/>
  <c r="H38" i="29"/>
  <c r="N37" i="29"/>
  <c r="P38" i="29"/>
  <c r="N36" i="29"/>
  <c r="G38" i="29"/>
  <c r="N38" i="29" l="1"/>
  <c r="AD62" i="20" l="1"/>
  <c r="AB62" i="20" s="1"/>
  <c r="AA62" i="20"/>
  <c r="Y62" i="20" s="1"/>
  <c r="X62" i="20"/>
  <c r="V62" i="20" s="1"/>
  <c r="P62" i="20"/>
  <c r="M62" i="20"/>
  <c r="J62" i="20"/>
  <c r="H62" i="20"/>
  <c r="AI63" i="9"/>
  <c r="AJ63" i="9"/>
  <c r="AJ62" i="20" s="1"/>
  <c r="AH62" i="20" s="1"/>
  <c r="AL63" i="9"/>
  <c r="AM63" i="9"/>
  <c r="AM62" i="20" s="1"/>
  <c r="AK62" i="20" s="1"/>
  <c r="AO63" i="9"/>
  <c r="AP63" i="9"/>
  <c r="AP62" i="20" s="1"/>
  <c r="AN62" i="20" s="1"/>
  <c r="AO64" i="9"/>
  <c r="AR63" i="9"/>
  <c r="AS63" i="9"/>
  <c r="AS62" i="20" s="1"/>
  <c r="AQ62" i="20" s="1"/>
  <c r="AE63" i="9"/>
  <c r="AB63" i="9"/>
  <c r="Y63" i="9"/>
  <c r="V63" i="9"/>
  <c r="P63" i="9"/>
  <c r="P64" i="9"/>
  <c r="O70" i="9"/>
  <c r="M63" i="9"/>
  <c r="M64" i="9"/>
  <c r="J63" i="9"/>
  <c r="I63" i="9"/>
  <c r="U63" i="9" s="1"/>
  <c r="S63" i="9" s="1"/>
  <c r="H63" i="9"/>
  <c r="AQ63" i="9" l="1"/>
  <c r="AH63" i="9"/>
  <c r="AN63" i="9"/>
  <c r="AK63" i="9"/>
  <c r="AV62" i="20"/>
  <c r="AT62" i="20" s="1"/>
  <c r="I62" i="20"/>
  <c r="AV63" i="9"/>
  <c r="AU63" i="9"/>
  <c r="G63" i="9"/>
  <c r="AT63" i="9" l="1"/>
  <c r="G62" i="20"/>
  <c r="U62" i="20"/>
  <c r="S62" i="20" s="1"/>
  <c r="AU32" i="9" l="1"/>
  <c r="AV32" i="9"/>
  <c r="F7" i="28"/>
  <c r="L34" i="20" l="1"/>
  <c r="K34" i="20"/>
  <c r="O34" i="20"/>
  <c r="N34" i="20"/>
  <c r="AJ29" i="9" l="1"/>
  <c r="L35" i="9" l="1"/>
  <c r="K35" i="9"/>
  <c r="O35" i="9"/>
  <c r="N35" i="9"/>
  <c r="N30" i="9"/>
  <c r="L26" i="31"/>
  <c r="F46" i="31"/>
  <c r="S26" i="31"/>
  <c r="R36" i="31" s="1"/>
  <c r="J41" i="31" l="1"/>
  <c r="I79" i="9" l="1"/>
  <c r="I74" i="9"/>
  <c r="I75" i="9" s="1"/>
  <c r="I76" i="9"/>
  <c r="K83" i="9"/>
  <c r="BO49" i="9"/>
  <c r="BG9" i="9"/>
  <c r="BH9" i="9" s="1"/>
  <c r="W9" i="20"/>
  <c r="X9" i="20"/>
  <c r="W48" i="20"/>
  <c r="W49" i="20"/>
  <c r="W50" i="20"/>
  <c r="W51" i="20"/>
  <c r="W52" i="20"/>
  <c r="W53" i="20"/>
  <c r="W54" i="20"/>
  <c r="X89" i="20"/>
  <c r="V89" i="20" s="1"/>
  <c r="BU13" i="6" s="1"/>
  <c r="J81" i="37" s="1"/>
  <c r="W55" i="20"/>
  <c r="W56" i="20"/>
  <c r="W57" i="20"/>
  <c r="W58" i="20"/>
  <c r="W59" i="20"/>
  <c r="W60" i="20"/>
  <c r="W61" i="20"/>
  <c r="W63" i="20"/>
  <c r="W64" i="20"/>
  <c r="W65" i="20"/>
  <c r="W66" i="20"/>
  <c r="W67" i="20"/>
  <c r="W28" i="20"/>
  <c r="W35" i="20"/>
  <c r="X35" i="20"/>
  <c r="X36" i="20" s="1"/>
  <c r="X39" i="20" s="1"/>
  <c r="W68" i="20"/>
  <c r="X68" i="20"/>
  <c r="W73" i="20"/>
  <c r="X73" i="20"/>
  <c r="X74" i="20" s="1"/>
  <c r="X92" i="20"/>
  <c r="V92" i="20" s="1"/>
  <c r="CH13" i="6" s="1"/>
  <c r="J84" i="37" s="1"/>
  <c r="X91" i="20"/>
  <c r="V91" i="20" s="1"/>
  <c r="CI13" i="6" s="1"/>
  <c r="X75" i="20"/>
  <c r="X76" i="20" s="1"/>
  <c r="X94" i="20"/>
  <c r="V94" i="20" s="1"/>
  <c r="CJ14" i="6" s="1"/>
  <c r="J110" i="37" s="1"/>
  <c r="W31" i="20"/>
  <c r="X31" i="20"/>
  <c r="X95" i="20"/>
  <c r="V95" i="20" s="1"/>
  <c r="CM14" i="6" s="1"/>
  <c r="J112" i="37" s="1"/>
  <c r="W71" i="20"/>
  <c r="X71" i="20"/>
  <c r="X96" i="20"/>
  <c r="V96" i="20" s="1"/>
  <c r="CO14" i="6" s="1"/>
  <c r="AO31" i="20"/>
  <c r="BJ15" i="6" s="1"/>
  <c r="O88" i="20"/>
  <c r="M88" i="20" s="1"/>
  <c r="I13" i="6" s="1"/>
  <c r="H80" i="37" s="1"/>
  <c r="O89" i="20"/>
  <c r="O90" i="20"/>
  <c r="M90" i="20" s="1"/>
  <c r="AB13" i="6" s="1"/>
  <c r="H83" i="37" s="1"/>
  <c r="O92" i="20"/>
  <c r="M92" i="20" s="1"/>
  <c r="AC13" i="6" s="1"/>
  <c r="H84" i="37" s="1"/>
  <c r="O91" i="20"/>
  <c r="M91" i="20" s="1"/>
  <c r="AD13" i="6" s="1"/>
  <c r="O94" i="20"/>
  <c r="M94" i="20" s="1"/>
  <c r="O95" i="20"/>
  <c r="O96" i="20"/>
  <c r="M96" i="20" s="1"/>
  <c r="AJ14" i="6" s="1"/>
  <c r="AJ15" i="6" s="1"/>
  <c r="L29" i="23"/>
  <c r="X90" i="20"/>
  <c r="V90" i="20" s="1"/>
  <c r="CG13" i="6" s="1"/>
  <c r="J83" i="37" s="1"/>
  <c r="AE30" i="20"/>
  <c r="AE34" i="20" s="1"/>
  <c r="AE9" i="20"/>
  <c r="AE29" i="20" s="1"/>
  <c r="AS33" i="20"/>
  <c r="AR33" i="20"/>
  <c r="AS32" i="20"/>
  <c r="AR32" i="20"/>
  <c r="AS31" i="20"/>
  <c r="AR31" i="20"/>
  <c r="AQ31" i="20" s="1"/>
  <c r="AS28" i="20"/>
  <c r="AR28" i="20"/>
  <c r="AP33" i="20"/>
  <c r="AO33" i="20"/>
  <c r="AP32" i="20"/>
  <c r="AO32" i="20"/>
  <c r="AP31" i="20"/>
  <c r="AP28" i="20"/>
  <c r="AO28" i="20"/>
  <c r="AM33" i="20"/>
  <c r="AL33" i="20"/>
  <c r="AM32" i="20"/>
  <c r="AL32" i="20"/>
  <c r="AM31" i="20"/>
  <c r="AL31" i="20"/>
  <c r="AM28" i="20"/>
  <c r="AL28" i="20"/>
  <c r="AI31" i="20"/>
  <c r="AJ31" i="20"/>
  <c r="AI32" i="20"/>
  <c r="AJ32" i="20"/>
  <c r="AI33" i="20"/>
  <c r="AJ33" i="20"/>
  <c r="AS75" i="20"/>
  <c r="AS76" i="20" s="1"/>
  <c r="AR71" i="20"/>
  <c r="AO71" i="20"/>
  <c r="AM75" i="20"/>
  <c r="AM76" i="20" s="1"/>
  <c r="AL75" i="20"/>
  <c r="AL71" i="20"/>
  <c r="AJ75" i="20"/>
  <c r="AJ76" i="20" s="1"/>
  <c r="AI75" i="20"/>
  <c r="AI76" i="20" s="1"/>
  <c r="AI71" i="20"/>
  <c r="H97" i="20"/>
  <c r="G96" i="20"/>
  <c r="H93" i="20"/>
  <c r="G92" i="20"/>
  <c r="I91" i="20"/>
  <c r="G91" i="20" s="1"/>
  <c r="G90" i="20"/>
  <c r="G89" i="20"/>
  <c r="J3" i="23"/>
  <c r="P20" i="23"/>
  <c r="N20" i="23" s="1"/>
  <c r="P21" i="23"/>
  <c r="P8" i="23"/>
  <c r="N8" i="23" s="1"/>
  <c r="P9" i="23"/>
  <c r="N9" i="23" s="1"/>
  <c r="P10" i="23"/>
  <c r="N10" i="23" s="1"/>
  <c r="P11" i="23"/>
  <c r="N11" i="23" s="1"/>
  <c r="P12" i="23"/>
  <c r="N12" i="23" s="1"/>
  <c r="P13" i="23"/>
  <c r="N13" i="23" s="1"/>
  <c r="P14" i="23"/>
  <c r="N14" i="23" s="1"/>
  <c r="P15" i="23"/>
  <c r="N15" i="23" s="1"/>
  <c r="P16" i="23"/>
  <c r="N16" i="23" s="1"/>
  <c r="P17" i="23"/>
  <c r="P18" i="23"/>
  <c r="N18" i="23" s="1"/>
  <c r="P19" i="23"/>
  <c r="N19" i="23" s="1"/>
  <c r="P4" i="23"/>
  <c r="N4" i="23" s="1"/>
  <c r="P5" i="23"/>
  <c r="N5" i="23" s="1"/>
  <c r="P6" i="23"/>
  <c r="N6" i="23" s="1"/>
  <c r="P7" i="23"/>
  <c r="P3" i="23"/>
  <c r="K21" i="23"/>
  <c r="K20" i="23"/>
  <c r="K19" i="23"/>
  <c r="K18" i="23"/>
  <c r="K17" i="23"/>
  <c r="K16" i="23"/>
  <c r="K15" i="23"/>
  <c r="K14" i="23"/>
  <c r="K13" i="23"/>
  <c r="K12" i="23"/>
  <c r="K11" i="23"/>
  <c r="K10" i="23"/>
  <c r="K9" i="23"/>
  <c r="K8" i="23"/>
  <c r="K7" i="23"/>
  <c r="K6" i="23"/>
  <c r="K5" i="23"/>
  <c r="K4" i="23"/>
  <c r="J10" i="23"/>
  <c r="H10" i="23" s="1"/>
  <c r="J6" i="23"/>
  <c r="H6" i="23" s="1"/>
  <c r="J4" i="23"/>
  <c r="H4" i="23" s="1"/>
  <c r="J5" i="23"/>
  <c r="J7" i="23"/>
  <c r="H7" i="23" s="1"/>
  <c r="J8" i="23"/>
  <c r="H8" i="23" s="1"/>
  <c r="J9" i="23"/>
  <c r="H9" i="23" s="1"/>
  <c r="J11" i="23"/>
  <c r="H11" i="23" s="1"/>
  <c r="J12" i="23"/>
  <c r="H12" i="23" s="1"/>
  <c r="J13" i="23"/>
  <c r="J14" i="23"/>
  <c r="H14" i="23" s="1"/>
  <c r="J15" i="23"/>
  <c r="H15" i="23" s="1"/>
  <c r="H16" i="23"/>
  <c r="J17" i="23"/>
  <c r="H17" i="23" s="1"/>
  <c r="J18" i="23"/>
  <c r="H18" i="23" s="1"/>
  <c r="J19" i="23"/>
  <c r="J20" i="23"/>
  <c r="H20" i="23" s="1"/>
  <c r="J21" i="23"/>
  <c r="H21" i="23" s="1"/>
  <c r="I22" i="23"/>
  <c r="I26" i="23" s="1"/>
  <c r="O22" i="23"/>
  <c r="O29" i="23" s="1"/>
  <c r="F17" i="23"/>
  <c r="G17" i="23"/>
  <c r="F18" i="23"/>
  <c r="G18" i="23"/>
  <c r="F19" i="23"/>
  <c r="G19" i="23"/>
  <c r="F20" i="23"/>
  <c r="G20" i="23"/>
  <c r="F21" i="23"/>
  <c r="E21" i="23" s="1"/>
  <c r="G21" i="23"/>
  <c r="F13" i="23"/>
  <c r="E13" i="23" s="1"/>
  <c r="G13" i="23"/>
  <c r="F14" i="23"/>
  <c r="G14" i="23"/>
  <c r="F16" i="23"/>
  <c r="G16" i="23"/>
  <c r="F10" i="23"/>
  <c r="G10" i="23"/>
  <c r="F11" i="23"/>
  <c r="E11" i="23" s="1"/>
  <c r="G11" i="23"/>
  <c r="F12" i="23"/>
  <c r="E12" i="23" s="1"/>
  <c r="G12" i="23"/>
  <c r="G9" i="23"/>
  <c r="F9" i="23"/>
  <c r="G8" i="23"/>
  <c r="F8" i="23"/>
  <c r="F7" i="23"/>
  <c r="E7" i="23" s="1"/>
  <c r="G7" i="23"/>
  <c r="G6" i="23"/>
  <c r="F6" i="23"/>
  <c r="E5" i="23"/>
  <c r="E4" i="23"/>
  <c r="B5" i="23"/>
  <c r="B12" i="23"/>
  <c r="B14" i="23"/>
  <c r="C18" i="23"/>
  <c r="D18" i="23"/>
  <c r="D21" i="23"/>
  <c r="B21" i="23" s="1"/>
  <c r="D20" i="23"/>
  <c r="S20" i="23" s="1"/>
  <c r="C20" i="23"/>
  <c r="D19" i="23"/>
  <c r="C19" i="23"/>
  <c r="D17" i="23"/>
  <c r="C17" i="23"/>
  <c r="D16" i="23"/>
  <c r="C16" i="23"/>
  <c r="D15" i="23"/>
  <c r="C15" i="23"/>
  <c r="D13" i="23"/>
  <c r="C13" i="23"/>
  <c r="C11" i="23"/>
  <c r="D11" i="23"/>
  <c r="C10" i="23"/>
  <c r="D9" i="23"/>
  <c r="C9" i="23"/>
  <c r="R9" i="23" s="1"/>
  <c r="D8" i="23"/>
  <c r="C8" i="23"/>
  <c r="D7" i="23"/>
  <c r="C7" i="23"/>
  <c r="D6" i="23"/>
  <c r="C6" i="23"/>
  <c r="M3" i="23"/>
  <c r="M22" i="23" s="1"/>
  <c r="N3" i="23"/>
  <c r="AR96" i="20"/>
  <c r="AS95" i="20"/>
  <c r="AR95" i="20"/>
  <c r="AR94" i="20"/>
  <c r="AR91" i="20"/>
  <c r="AO96" i="20"/>
  <c r="AP95" i="20"/>
  <c r="AO95" i="20"/>
  <c r="AO94" i="20"/>
  <c r="AO91" i="20"/>
  <c r="AM96" i="20"/>
  <c r="AL96" i="20"/>
  <c r="AM95" i="20"/>
  <c r="AL95" i="20"/>
  <c r="AM94" i="20"/>
  <c r="AL94" i="20"/>
  <c r="AL91" i="20"/>
  <c r="AI95" i="20"/>
  <c r="AJ95" i="20"/>
  <c r="AI96" i="20"/>
  <c r="AJ96" i="20"/>
  <c r="AJ94" i="20"/>
  <c r="AI94" i="20"/>
  <c r="AI91" i="20"/>
  <c r="AD96" i="20"/>
  <c r="AB96" i="20" s="1"/>
  <c r="ES14" i="6" s="1"/>
  <c r="ES15" i="6" s="1"/>
  <c r="AD95" i="20"/>
  <c r="AB95" i="20" s="1"/>
  <c r="AD94" i="20"/>
  <c r="AB94" i="20" s="1"/>
  <c r="EN14" i="6" s="1"/>
  <c r="L110" i="37" s="1"/>
  <c r="AD92" i="20"/>
  <c r="AB92" i="20" s="1"/>
  <c r="EL13" i="6" s="1"/>
  <c r="L84" i="37" s="1"/>
  <c r="AD91" i="20"/>
  <c r="AB91" i="20" s="1"/>
  <c r="EM13" i="6" s="1"/>
  <c r="EM15" i="6" s="1"/>
  <c r="AD90" i="20"/>
  <c r="AB90" i="20" s="1"/>
  <c r="EK13" i="6" s="1"/>
  <c r="AD89" i="20"/>
  <c r="AB89" i="20" s="1"/>
  <c r="DY13" i="6" s="1"/>
  <c r="L81" i="37" s="1"/>
  <c r="AA95" i="20"/>
  <c r="Y95" i="20" s="1"/>
  <c r="DO14" i="6" s="1"/>
  <c r="K112" i="37" s="1"/>
  <c r="AA92" i="20"/>
  <c r="AA90" i="20"/>
  <c r="AA89" i="20"/>
  <c r="Y89" i="20" s="1"/>
  <c r="CW13" i="6" s="1"/>
  <c r="K81" i="37" s="1"/>
  <c r="AA88" i="20"/>
  <c r="Y88" i="20" s="1"/>
  <c r="CQ13" i="6" s="1"/>
  <c r="K80" i="37" s="1"/>
  <c r="R96" i="20"/>
  <c r="R95" i="20"/>
  <c r="P95" i="20" s="1"/>
  <c r="R94" i="20"/>
  <c r="P94" i="20" s="1"/>
  <c r="R92" i="20"/>
  <c r="P92" i="20" s="1"/>
  <c r="R91" i="20"/>
  <c r="R90" i="20"/>
  <c r="P90" i="20" s="1"/>
  <c r="R89" i="20"/>
  <c r="P89" i="20" s="1"/>
  <c r="R88" i="20"/>
  <c r="L96" i="20"/>
  <c r="L95" i="20"/>
  <c r="L94" i="20"/>
  <c r="J94" i="20" s="1"/>
  <c r="L89" i="20"/>
  <c r="L90" i="20"/>
  <c r="J90" i="20" s="1"/>
  <c r="L91" i="20"/>
  <c r="J91" i="20" s="1"/>
  <c r="L92" i="20"/>
  <c r="L88" i="20"/>
  <c r="J88" i="20" s="1"/>
  <c r="AS96" i="20"/>
  <c r="AA96" i="20"/>
  <c r="Y96" i="20" s="1"/>
  <c r="DQ14" i="6" s="1"/>
  <c r="BC92" i="9"/>
  <c r="AP96" i="20"/>
  <c r="I95" i="20"/>
  <c r="G95" i="20" s="1"/>
  <c r="AP75" i="20"/>
  <c r="AP76" i="20" s="1"/>
  <c r="AV76" i="9"/>
  <c r="AV77" i="9" s="1"/>
  <c r="T25" i="31"/>
  <c r="S25" i="31"/>
  <c r="M11" i="31"/>
  <c r="M12" i="31" s="1"/>
  <c r="L11" i="31"/>
  <c r="J11" i="31"/>
  <c r="I11" i="31"/>
  <c r="I12" i="31" s="1"/>
  <c r="E37" i="31"/>
  <c r="F33" i="31" s="1"/>
  <c r="G33" i="31" s="1"/>
  <c r="L35" i="31"/>
  <c r="I32" i="31"/>
  <c r="P27" i="31"/>
  <c r="O27" i="31"/>
  <c r="L27" i="31"/>
  <c r="J27" i="31"/>
  <c r="I27" i="31"/>
  <c r="G27" i="31"/>
  <c r="F27" i="31"/>
  <c r="N26" i="31"/>
  <c r="M26" i="31"/>
  <c r="K26" i="31" s="1"/>
  <c r="H26" i="31"/>
  <c r="E26" i="31"/>
  <c r="N25" i="31"/>
  <c r="K25" i="31"/>
  <c r="H25" i="31"/>
  <c r="E25" i="31"/>
  <c r="R25" i="31" s="1"/>
  <c r="P20" i="31"/>
  <c r="O20" i="31"/>
  <c r="M20" i="31"/>
  <c r="L20" i="31"/>
  <c r="J20" i="31"/>
  <c r="I20" i="31"/>
  <c r="G20" i="31"/>
  <c r="F20" i="31"/>
  <c r="T19" i="31"/>
  <c r="S19" i="31"/>
  <c r="N19" i="31"/>
  <c r="K19" i="31"/>
  <c r="H19" i="31"/>
  <c r="E19" i="31"/>
  <c r="T18" i="31"/>
  <c r="S18" i="31"/>
  <c r="N18" i="31"/>
  <c r="K18" i="31"/>
  <c r="H18" i="31"/>
  <c r="E18" i="31"/>
  <c r="T17" i="31"/>
  <c r="S17" i="31"/>
  <c r="N17" i="31"/>
  <c r="K17" i="31"/>
  <c r="H17" i="31"/>
  <c r="E17" i="31"/>
  <c r="R17" i="31" s="1"/>
  <c r="P12" i="31"/>
  <c r="O12" i="31"/>
  <c r="J12" i="31"/>
  <c r="G12" i="31"/>
  <c r="F12" i="31"/>
  <c r="N11" i="31"/>
  <c r="H11" i="31"/>
  <c r="E11" i="31"/>
  <c r="T10" i="31"/>
  <c r="S10" i="31"/>
  <c r="N10" i="31"/>
  <c r="K10" i="31"/>
  <c r="H10" i="31"/>
  <c r="E10" i="31"/>
  <c r="N11" i="29"/>
  <c r="K11" i="29"/>
  <c r="H11" i="29"/>
  <c r="Q48" i="20"/>
  <c r="P48" i="20" s="1"/>
  <c r="P50" i="20"/>
  <c r="P66" i="20"/>
  <c r="P55" i="20"/>
  <c r="P58" i="20"/>
  <c r="H74" i="9"/>
  <c r="H75" i="9" s="1"/>
  <c r="H14" i="29"/>
  <c r="AE70" i="20"/>
  <c r="AE72" i="20" s="1"/>
  <c r="AD71" i="20"/>
  <c r="AA71" i="20"/>
  <c r="Z71" i="20"/>
  <c r="Q71" i="20"/>
  <c r="J49" i="20"/>
  <c r="J50" i="20"/>
  <c r="J51" i="20"/>
  <c r="J52" i="20"/>
  <c r="J53" i="20"/>
  <c r="J54" i="20"/>
  <c r="J55" i="20"/>
  <c r="J56" i="20"/>
  <c r="J57" i="20"/>
  <c r="J58" i="20"/>
  <c r="J59" i="20"/>
  <c r="J60" i="20"/>
  <c r="J61" i="20"/>
  <c r="J63" i="20"/>
  <c r="J64" i="20"/>
  <c r="J65" i="20"/>
  <c r="J66" i="20"/>
  <c r="J67" i="20"/>
  <c r="J68" i="20"/>
  <c r="K72" i="20"/>
  <c r="L72" i="20"/>
  <c r="M49" i="20"/>
  <c r="J8" i="6" s="1"/>
  <c r="H46" i="37" s="1"/>
  <c r="M50" i="20"/>
  <c r="K8" i="6" s="1"/>
  <c r="H47" i="37" s="1"/>
  <c r="M51" i="20"/>
  <c r="M52" i="20"/>
  <c r="M8" i="6" s="1"/>
  <c r="H49" i="37" s="1"/>
  <c r="M53" i="20"/>
  <c r="N8" i="6" s="1"/>
  <c r="H50" i="37" s="1"/>
  <c r="M54" i="20"/>
  <c r="O8" i="6" s="1"/>
  <c r="H51" i="37" s="1"/>
  <c r="M55" i="20"/>
  <c r="P8" i="6" s="1"/>
  <c r="H52" i="37" s="1"/>
  <c r="M56" i="20"/>
  <c r="M57" i="20"/>
  <c r="R8" i="6" s="1"/>
  <c r="H54" i="37" s="1"/>
  <c r="M58" i="20"/>
  <c r="S8" i="6" s="1"/>
  <c r="H55" i="37" s="1"/>
  <c r="M59" i="20"/>
  <c r="T8" i="6" s="1"/>
  <c r="H56" i="37" s="1"/>
  <c r="M60" i="20"/>
  <c r="U8" i="6" s="1"/>
  <c r="H57" i="37" s="1"/>
  <c r="M61" i="20"/>
  <c r="V8" i="6" s="1"/>
  <c r="H58" i="37" s="1"/>
  <c r="M63" i="20"/>
  <c r="M64" i="20"/>
  <c r="M65" i="20"/>
  <c r="Z8" i="6" s="1"/>
  <c r="H62" i="37" s="1"/>
  <c r="M66" i="20"/>
  <c r="AA8" i="6" s="1"/>
  <c r="H63" i="37" s="1"/>
  <c r="M67" i="20"/>
  <c r="M68" i="20"/>
  <c r="AC8" i="6" s="1"/>
  <c r="H65" i="37" s="1"/>
  <c r="N72" i="20"/>
  <c r="O72" i="20"/>
  <c r="AF72" i="20"/>
  <c r="AG72" i="20"/>
  <c r="AE72" i="9"/>
  <c r="Y72" i="9"/>
  <c r="S72" i="9"/>
  <c r="P72" i="9"/>
  <c r="M72" i="9"/>
  <c r="M71" i="9"/>
  <c r="J72" i="9"/>
  <c r="J71" i="9"/>
  <c r="K73" i="9"/>
  <c r="L73" i="9"/>
  <c r="N73" i="9"/>
  <c r="O73" i="9"/>
  <c r="Q73" i="9"/>
  <c r="R73" i="9"/>
  <c r="AE71" i="9"/>
  <c r="AE73" i="9" s="1"/>
  <c r="AF73" i="9"/>
  <c r="AG73" i="9"/>
  <c r="M14" i="29"/>
  <c r="K14" i="29" s="1"/>
  <c r="G14" i="29"/>
  <c r="N14" i="29"/>
  <c r="I12" i="29"/>
  <c r="I17" i="29" s="1"/>
  <c r="W71" i="9" s="1"/>
  <c r="J12" i="29"/>
  <c r="L12" i="29"/>
  <c r="L17" i="29" s="1"/>
  <c r="F10" i="29"/>
  <c r="F12" i="29" s="1"/>
  <c r="F17" i="29" s="1"/>
  <c r="E12" i="29"/>
  <c r="E31" i="29" s="1"/>
  <c r="M12" i="29"/>
  <c r="P12" i="29"/>
  <c r="P17" i="29" s="1"/>
  <c r="K10" i="29"/>
  <c r="E21" i="29"/>
  <c r="E22" i="29" s="1"/>
  <c r="H10" i="29"/>
  <c r="I36" i="9"/>
  <c r="U36" i="9" s="1"/>
  <c r="U37" i="9" s="1"/>
  <c r="U40" i="9" s="1"/>
  <c r="J36" i="9"/>
  <c r="M36" i="9"/>
  <c r="M37" i="9" s="1"/>
  <c r="P36" i="9"/>
  <c r="P37" i="9" s="1"/>
  <c r="T36" i="9"/>
  <c r="T37" i="9" s="1"/>
  <c r="T40" i="9" s="1"/>
  <c r="V36" i="9"/>
  <c r="Y36" i="9"/>
  <c r="Y37" i="9" s="1"/>
  <c r="AD36" i="9"/>
  <c r="AB36" i="9" s="1"/>
  <c r="AB37" i="9" s="1"/>
  <c r="AE36" i="9"/>
  <c r="AE37" i="9" s="1"/>
  <c r="AI37" i="9"/>
  <c r="AI40" i="9" s="1"/>
  <c r="AJ35" i="20"/>
  <c r="AL35" i="20"/>
  <c r="AL36" i="20" s="1"/>
  <c r="AL39" i="20" s="1"/>
  <c r="AM37" i="9"/>
  <c r="AM40" i="9" s="1"/>
  <c r="AO35" i="20"/>
  <c r="AO36" i="20" s="1"/>
  <c r="AO39" i="20" s="1"/>
  <c r="AP37" i="9"/>
  <c r="AP40" i="9" s="1"/>
  <c r="AR35" i="20"/>
  <c r="AR36" i="20" s="1"/>
  <c r="AR39" i="20" s="1"/>
  <c r="AS35" i="20"/>
  <c r="BB36" i="9"/>
  <c r="H37" i="9"/>
  <c r="H40" i="9" s="1"/>
  <c r="J37" i="9"/>
  <c r="K37" i="9"/>
  <c r="K40" i="9" s="1"/>
  <c r="J40" i="9" s="1"/>
  <c r="L37" i="9"/>
  <c r="L40" i="9"/>
  <c r="N37" i="9"/>
  <c r="N38" i="9" s="1"/>
  <c r="O37" i="9"/>
  <c r="Q37" i="9"/>
  <c r="Q40" i="9" s="1"/>
  <c r="R37" i="9"/>
  <c r="R40" i="9" s="1"/>
  <c r="W37" i="9"/>
  <c r="X37" i="9"/>
  <c r="X40" i="9" s="1"/>
  <c r="Z37" i="9"/>
  <c r="Z40" i="9" s="1"/>
  <c r="AA37" i="9"/>
  <c r="AA40" i="9" s="1"/>
  <c r="AC37" i="9"/>
  <c r="AC40" i="9" s="1"/>
  <c r="AF37" i="9"/>
  <c r="AG37" i="9"/>
  <c r="F21" i="28"/>
  <c r="N37" i="22"/>
  <c r="M37" i="22"/>
  <c r="L37" i="22"/>
  <c r="K20" i="22"/>
  <c r="N7" i="22"/>
  <c r="N34" i="22" s="1"/>
  <c r="M7" i="22"/>
  <c r="M34" i="22" s="1"/>
  <c r="N20" i="22"/>
  <c r="N35" i="22" s="1"/>
  <c r="L20" i="22"/>
  <c r="M20" i="22"/>
  <c r="M35" i="22" s="1"/>
  <c r="K7" i="22"/>
  <c r="L7" i="22"/>
  <c r="L34" i="22" s="1"/>
  <c r="Q24" i="23"/>
  <c r="S21" i="26"/>
  <c r="L21" i="26"/>
  <c r="L18" i="26"/>
  <c r="Q18" i="26" s="1"/>
  <c r="L16" i="26"/>
  <c r="T10" i="26"/>
  <c r="L9" i="26"/>
  <c r="M9" i="26" s="1"/>
  <c r="L6" i="26"/>
  <c r="W10" i="21"/>
  <c r="V21" i="21"/>
  <c r="L34" i="21"/>
  <c r="M34" i="21"/>
  <c r="L5" i="26"/>
  <c r="Q5" i="26" s="1"/>
  <c r="L13" i="26"/>
  <c r="M13" i="26" s="1"/>
  <c r="L20" i="26"/>
  <c r="M20" i="26" s="1"/>
  <c r="M6" i="26"/>
  <c r="N6" i="26" s="1"/>
  <c r="Q6" i="26"/>
  <c r="L19" i="26"/>
  <c r="M19" i="26" s="1"/>
  <c r="L11" i="26"/>
  <c r="M11" i="26" s="1"/>
  <c r="L12" i="26"/>
  <c r="M21" i="26"/>
  <c r="N21" i="26" s="1"/>
  <c r="O21" i="26" s="1"/>
  <c r="P21" i="26" s="1"/>
  <c r="Q21" i="26"/>
  <c r="L14" i="26"/>
  <c r="M14" i="26" s="1"/>
  <c r="N14" i="26" s="1"/>
  <c r="Q16" i="26"/>
  <c r="M16" i="26"/>
  <c r="N16" i="26" s="1"/>
  <c r="B22" i="26"/>
  <c r="L7" i="26"/>
  <c r="L15" i="26"/>
  <c r="H8" i="26"/>
  <c r="I8" i="26" s="1"/>
  <c r="L8" i="26"/>
  <c r="M8" i="26" s="1"/>
  <c r="N8" i="26" s="1"/>
  <c r="O8" i="26" s="1"/>
  <c r="H17" i="26"/>
  <c r="I17" i="26" s="1"/>
  <c r="M18" i="26"/>
  <c r="H12" i="26"/>
  <c r="I12" i="26" s="1"/>
  <c r="H10" i="26"/>
  <c r="I10" i="26" s="1"/>
  <c r="S10" i="26" s="1"/>
  <c r="L10" i="26"/>
  <c r="Q10" i="26" s="1"/>
  <c r="L17" i="26"/>
  <c r="E21" i="21"/>
  <c r="O21" i="21" s="1"/>
  <c r="E6" i="21"/>
  <c r="O6" i="21" s="1"/>
  <c r="E7" i="21"/>
  <c r="O7" i="21" s="1"/>
  <c r="E8" i="21"/>
  <c r="O8" i="21" s="1"/>
  <c r="F8" i="21"/>
  <c r="G8" i="21" s="1"/>
  <c r="E9" i="21"/>
  <c r="F9" i="21" s="1"/>
  <c r="G9" i="21" s="1"/>
  <c r="H9" i="21" s="1"/>
  <c r="I9" i="21" s="1"/>
  <c r="E10" i="21"/>
  <c r="O10" i="21" s="1"/>
  <c r="E11" i="21"/>
  <c r="O11" i="21" s="1"/>
  <c r="E12" i="21"/>
  <c r="F12" i="21" s="1"/>
  <c r="E13" i="21"/>
  <c r="O13" i="21" s="1"/>
  <c r="E14" i="21"/>
  <c r="O14" i="21" s="1"/>
  <c r="E15" i="21"/>
  <c r="O15" i="21" s="1"/>
  <c r="E16" i="21"/>
  <c r="O16" i="21" s="1"/>
  <c r="E17" i="21"/>
  <c r="O17" i="21" s="1"/>
  <c r="E18" i="21"/>
  <c r="O18" i="21" s="1"/>
  <c r="E19" i="21"/>
  <c r="O19" i="21" s="1"/>
  <c r="E20" i="21"/>
  <c r="O20" i="21" s="1"/>
  <c r="J21" i="21"/>
  <c r="E5" i="21"/>
  <c r="O5" i="21" s="1"/>
  <c r="J10" i="21"/>
  <c r="J6" i="21"/>
  <c r="D5" i="21"/>
  <c r="D20" i="21"/>
  <c r="Q20" i="26"/>
  <c r="H18" i="26"/>
  <c r="I18" i="26" s="1"/>
  <c r="H14" i="26"/>
  <c r="I14" i="26" s="1"/>
  <c r="Q12" i="26"/>
  <c r="M12" i="26"/>
  <c r="N12" i="26" s="1"/>
  <c r="O12" i="26" s="1"/>
  <c r="H9" i="26"/>
  <c r="N18" i="26"/>
  <c r="O18" i="26" s="1"/>
  <c r="H6" i="26"/>
  <c r="I6" i="26" s="1"/>
  <c r="G22" i="26"/>
  <c r="H19" i="26"/>
  <c r="I19" i="26" s="1"/>
  <c r="Q17" i="26"/>
  <c r="M17" i="26"/>
  <c r="N17" i="26" s="1"/>
  <c r="H11" i="26"/>
  <c r="I11" i="26" s="1"/>
  <c r="H13" i="26"/>
  <c r="I13" i="26" s="1"/>
  <c r="Q15" i="26"/>
  <c r="M15" i="26"/>
  <c r="N15" i="26" s="1"/>
  <c r="O15" i="26" s="1"/>
  <c r="P15" i="26" s="1"/>
  <c r="R15" i="26" s="1"/>
  <c r="H7" i="26"/>
  <c r="I7" i="26" s="1"/>
  <c r="C22" i="26"/>
  <c r="H15" i="26"/>
  <c r="I15" i="26" s="1"/>
  <c r="M7" i="26"/>
  <c r="N7" i="26" s="1"/>
  <c r="O7" i="26" s="1"/>
  <c r="Q7" i="26"/>
  <c r="H20" i="26"/>
  <c r="I20" i="26"/>
  <c r="J5" i="21"/>
  <c r="F7" i="21"/>
  <c r="G7" i="21" s="1"/>
  <c r="H7" i="21" s="1"/>
  <c r="F11" i="21"/>
  <c r="G11" i="21" s="1"/>
  <c r="H11" i="21" s="1"/>
  <c r="I11" i="21" s="1"/>
  <c r="F15" i="21"/>
  <c r="G15" i="21" s="1"/>
  <c r="H15" i="21" s="1"/>
  <c r="F19" i="21"/>
  <c r="G19" i="21" s="1"/>
  <c r="H19" i="21" s="1"/>
  <c r="J8" i="21"/>
  <c r="J16" i="21"/>
  <c r="F6" i="21"/>
  <c r="G6" i="21" s="1"/>
  <c r="H6" i="21" s="1"/>
  <c r="I6" i="21" s="1"/>
  <c r="F10" i="21"/>
  <c r="G10" i="21"/>
  <c r="F14" i="21"/>
  <c r="F18" i="21"/>
  <c r="G18" i="21" s="1"/>
  <c r="H18" i="21" s="1"/>
  <c r="J7" i="21"/>
  <c r="J11" i="21"/>
  <c r="J15" i="21"/>
  <c r="J19" i="21"/>
  <c r="F5" i="21"/>
  <c r="F17" i="21"/>
  <c r="F21" i="21"/>
  <c r="G21" i="21" s="1"/>
  <c r="H21" i="21" s="1"/>
  <c r="I21" i="21" s="1"/>
  <c r="J14" i="21"/>
  <c r="J18" i="21"/>
  <c r="J17" i="21"/>
  <c r="C22" i="25"/>
  <c r="B22" i="25"/>
  <c r="F21" i="25"/>
  <c r="G21" i="25" s="1"/>
  <c r="D21" i="25"/>
  <c r="F20" i="25"/>
  <c r="G20" i="25" s="1"/>
  <c r="D20" i="25"/>
  <c r="F19" i="25"/>
  <c r="G19" i="25" s="1"/>
  <c r="D19" i="25"/>
  <c r="F18" i="25"/>
  <c r="D18" i="25"/>
  <c r="F17" i="25"/>
  <c r="G17" i="25" s="1"/>
  <c r="D17" i="25"/>
  <c r="F16" i="25"/>
  <c r="G16" i="25" s="1"/>
  <c r="D16" i="25"/>
  <c r="F15" i="25"/>
  <c r="G15" i="25" s="1"/>
  <c r="D15" i="25"/>
  <c r="F14" i="25"/>
  <c r="G14" i="25" s="1"/>
  <c r="D14" i="25"/>
  <c r="F13" i="25"/>
  <c r="G13" i="25" s="1"/>
  <c r="D13" i="25"/>
  <c r="F12" i="25"/>
  <c r="G12" i="25" s="1"/>
  <c r="D12" i="25"/>
  <c r="F11" i="25"/>
  <c r="G11" i="25" s="1"/>
  <c r="H11" i="25" s="1"/>
  <c r="I11" i="25" s="1"/>
  <c r="J11" i="25" s="1"/>
  <c r="K11" i="25" s="1"/>
  <c r="L11" i="25" s="1"/>
  <c r="M11" i="25" s="1"/>
  <c r="D11" i="25"/>
  <c r="F10" i="25"/>
  <c r="G10" i="25" s="1"/>
  <c r="H10" i="25" s="1"/>
  <c r="D10" i="25"/>
  <c r="F9" i="25"/>
  <c r="G9" i="25" s="1"/>
  <c r="D9" i="25"/>
  <c r="F8" i="25"/>
  <c r="G8" i="25" s="1"/>
  <c r="H8" i="25" s="1"/>
  <c r="D8" i="25"/>
  <c r="F7" i="25"/>
  <c r="G7" i="25" s="1"/>
  <c r="D7" i="25"/>
  <c r="F6" i="25"/>
  <c r="G6" i="25" s="1"/>
  <c r="H6" i="25" s="1"/>
  <c r="I6" i="25" s="1"/>
  <c r="D6" i="25"/>
  <c r="F5" i="25"/>
  <c r="G5" i="25" s="1"/>
  <c r="D5" i="25"/>
  <c r="D22" i="26"/>
  <c r="H16" i="26"/>
  <c r="I16" i="26" s="1"/>
  <c r="H21" i="26"/>
  <c r="J21" i="26" s="1"/>
  <c r="T21" i="26" s="1"/>
  <c r="S20" i="26"/>
  <c r="J20" i="26"/>
  <c r="T20" i="26" s="1"/>
  <c r="I9" i="26"/>
  <c r="S9" i="26" s="1"/>
  <c r="F22" i="26"/>
  <c r="E22" i="26"/>
  <c r="G14" i="21"/>
  <c r="H14" i="21"/>
  <c r="I14" i="21" s="1"/>
  <c r="K14" i="21" s="1"/>
  <c r="L14" i="21" s="1"/>
  <c r="G17" i="21"/>
  <c r="H17" i="21" s="1"/>
  <c r="G5" i="21"/>
  <c r="G18" i="25"/>
  <c r="H18" i="25" s="1"/>
  <c r="I18" i="25" s="1"/>
  <c r="J18" i="25" s="1"/>
  <c r="D6" i="21"/>
  <c r="D7" i="21"/>
  <c r="D8" i="21"/>
  <c r="D9" i="21"/>
  <c r="D10" i="21"/>
  <c r="D11" i="21"/>
  <c r="D12" i="21"/>
  <c r="D13" i="21"/>
  <c r="D14" i="21"/>
  <c r="D15" i="21"/>
  <c r="D16" i="21"/>
  <c r="D17" i="21"/>
  <c r="D18" i="21"/>
  <c r="D19" i="21"/>
  <c r="D21" i="21"/>
  <c r="P29" i="21" s="1"/>
  <c r="H5" i="26"/>
  <c r="I5" i="26" s="1"/>
  <c r="J5" i="26" s="1"/>
  <c r="J9" i="26"/>
  <c r="T9" i="26" s="1"/>
  <c r="E13" i="24"/>
  <c r="D13" i="24"/>
  <c r="E12" i="24"/>
  <c r="D12" i="24"/>
  <c r="E11" i="24"/>
  <c r="D11" i="24"/>
  <c r="D10" i="24"/>
  <c r="C9" i="24"/>
  <c r="E8" i="24"/>
  <c r="D8" i="24"/>
  <c r="E7" i="24"/>
  <c r="D7" i="24"/>
  <c r="G15" i="23"/>
  <c r="F15" i="23"/>
  <c r="AG97" i="20"/>
  <c r="AF97" i="20"/>
  <c r="AC97" i="20"/>
  <c r="Z97" i="20"/>
  <c r="W97" i="20"/>
  <c r="N97" i="20"/>
  <c r="K97" i="20"/>
  <c r="Q96" i="20"/>
  <c r="J95" i="20"/>
  <c r="AE94" i="20"/>
  <c r="AE97" i="20" s="1"/>
  <c r="T94" i="20"/>
  <c r="AG93" i="20"/>
  <c r="AF93" i="20"/>
  <c r="AC93" i="20"/>
  <c r="Z93" i="20"/>
  <c r="W93" i="20"/>
  <c r="Q93" i="20"/>
  <c r="N93" i="20"/>
  <c r="K93" i="20"/>
  <c r="T92" i="20"/>
  <c r="Y90" i="20"/>
  <c r="DI13" i="6" s="1"/>
  <c r="K83" i="37" s="1"/>
  <c r="T90" i="20"/>
  <c r="T89" i="20"/>
  <c r="AE88" i="20"/>
  <c r="AE93" i="20" s="1"/>
  <c r="T88" i="20"/>
  <c r="E14" i="8"/>
  <c r="BL15" i="8"/>
  <c r="BK15" i="8"/>
  <c r="BJ15" i="8"/>
  <c r="BH15" i="8"/>
  <c r="BG15" i="8"/>
  <c r="BE15" i="8"/>
  <c r="BD15" i="8"/>
  <c r="BC15" i="8"/>
  <c r="BB15" i="8"/>
  <c r="BA6" i="8"/>
  <c r="AO6" i="8"/>
  <c r="AB15" i="8"/>
  <c r="AA15" i="8"/>
  <c r="Z15" i="8"/>
  <c r="X15" i="8"/>
  <c r="W15" i="8"/>
  <c r="U15" i="8"/>
  <c r="T15" i="8"/>
  <c r="R15" i="8"/>
  <c r="Q11" i="8"/>
  <c r="F15" i="8"/>
  <c r="H15" i="8"/>
  <c r="I15" i="8"/>
  <c r="K15" i="8"/>
  <c r="L15" i="8"/>
  <c r="N15" i="8"/>
  <c r="O15" i="8"/>
  <c r="P15" i="8"/>
  <c r="AG15" i="8"/>
  <c r="AM15" i="8"/>
  <c r="AI15" i="8"/>
  <c r="AL15" i="8"/>
  <c r="AN15" i="8"/>
  <c r="AJ15" i="8"/>
  <c r="AD15" i="8"/>
  <c r="AQ15" i="8"/>
  <c r="AP15" i="8"/>
  <c r="AR15" i="8"/>
  <c r="AY15" i="8"/>
  <c r="AS15" i="8"/>
  <c r="AU15" i="8"/>
  <c r="AZ15" i="8"/>
  <c r="AX15" i="8"/>
  <c r="AV15" i="8"/>
  <c r="S24" i="23"/>
  <c r="R4" i="23"/>
  <c r="R5" i="23"/>
  <c r="R7" i="23"/>
  <c r="R8" i="23"/>
  <c r="R14" i="23"/>
  <c r="S14" i="23"/>
  <c r="R16" i="23"/>
  <c r="R18" i="23"/>
  <c r="L26" i="23"/>
  <c r="O26" i="23"/>
  <c r="E28" i="22"/>
  <c r="D28" i="22"/>
  <c r="E27" i="22"/>
  <c r="D27" i="22"/>
  <c r="E26" i="22"/>
  <c r="D26" i="22"/>
  <c r="E25" i="22"/>
  <c r="D25" i="22"/>
  <c r="E24" i="22"/>
  <c r="D24" i="22"/>
  <c r="E23" i="22"/>
  <c r="D23" i="22"/>
  <c r="E22" i="22"/>
  <c r="D22" i="22"/>
  <c r="D21" i="22"/>
  <c r="C20" i="22"/>
  <c r="E19" i="22"/>
  <c r="D19" i="22"/>
  <c r="E18" i="22"/>
  <c r="D18" i="22"/>
  <c r="E17" i="22"/>
  <c r="D17" i="22"/>
  <c r="E16" i="22"/>
  <c r="D16" i="22"/>
  <c r="E15" i="22"/>
  <c r="D15" i="22"/>
  <c r="E13" i="22"/>
  <c r="D13" i="22"/>
  <c r="E12" i="22"/>
  <c r="D12" i="22"/>
  <c r="E11" i="22"/>
  <c r="D11" i="22"/>
  <c r="E10" i="22"/>
  <c r="D10" i="22"/>
  <c r="E9" i="22"/>
  <c r="D9" i="22"/>
  <c r="E8" i="22"/>
  <c r="D8" i="22"/>
  <c r="C121" i="5"/>
  <c r="F95" i="41" s="1"/>
  <c r="C108" i="5"/>
  <c r="F86" i="41" s="1"/>
  <c r="C95" i="5"/>
  <c r="F77" i="41" s="1"/>
  <c r="C82" i="5"/>
  <c r="F68" i="41" s="1"/>
  <c r="C71" i="5"/>
  <c r="F59" i="41" s="1"/>
  <c r="C59" i="5"/>
  <c r="F50" i="41" s="1"/>
  <c r="C48" i="5"/>
  <c r="F41" i="41" s="1"/>
  <c r="C37" i="5"/>
  <c r="F32" i="41" s="1"/>
  <c r="C25" i="5"/>
  <c r="F23" i="41" s="1"/>
  <c r="C13" i="5"/>
  <c r="F14" i="41" s="1"/>
  <c r="D8" i="3"/>
  <c r="AI77" i="9"/>
  <c r="AS69" i="9"/>
  <c r="AR69" i="9"/>
  <c r="AP69" i="9"/>
  <c r="AO69" i="9"/>
  <c r="AM69" i="9"/>
  <c r="AL69" i="9"/>
  <c r="AI69" i="9"/>
  <c r="AI68" i="20" s="1"/>
  <c r="AR68" i="9"/>
  <c r="AR67" i="20" s="1"/>
  <c r="AO68" i="9"/>
  <c r="AO67" i="20" s="1"/>
  <c r="AL68" i="9"/>
  <c r="AL67" i="20" s="1"/>
  <c r="AI68" i="9"/>
  <c r="AI67" i="20" s="1"/>
  <c r="AR67" i="9"/>
  <c r="AR66" i="20" s="1"/>
  <c r="AO67" i="9"/>
  <c r="AO66" i="20" s="1"/>
  <c r="AL67" i="9"/>
  <c r="AL66" i="20" s="1"/>
  <c r="AI67" i="9"/>
  <c r="AI66" i="20" s="1"/>
  <c r="AR66" i="9"/>
  <c r="AR65" i="20" s="1"/>
  <c r="AO66" i="9"/>
  <c r="AL66" i="9"/>
  <c r="AL65" i="20" s="1"/>
  <c r="AI66" i="9"/>
  <c r="AI65" i="20" s="1"/>
  <c r="AR65" i="9"/>
  <c r="AR64" i="20" s="1"/>
  <c r="AO65" i="9"/>
  <c r="AO64" i="20" s="1"/>
  <c r="AL65" i="9"/>
  <c r="AL64" i="20" s="1"/>
  <c r="AI65" i="9"/>
  <c r="AI64" i="20" s="1"/>
  <c r="AR64" i="9"/>
  <c r="AR63" i="20" s="1"/>
  <c r="AO63" i="20"/>
  <c r="AL64" i="9"/>
  <c r="AL63" i="20" s="1"/>
  <c r="AI64" i="9"/>
  <c r="AI63" i="20" s="1"/>
  <c r="AR62" i="9"/>
  <c r="AR61" i="20" s="1"/>
  <c r="AO62" i="9"/>
  <c r="AL62" i="9"/>
  <c r="AL61" i="20" s="1"/>
  <c r="AI62" i="9"/>
  <c r="AI61" i="20" s="1"/>
  <c r="AR61" i="9"/>
  <c r="AR60" i="20" s="1"/>
  <c r="AO61" i="9"/>
  <c r="AO60" i="20" s="1"/>
  <c r="AL61" i="9"/>
  <c r="AL60" i="20" s="1"/>
  <c r="AI61" i="9"/>
  <c r="AI60" i="20" s="1"/>
  <c r="AR60" i="9"/>
  <c r="AR59" i="20" s="1"/>
  <c r="AO60" i="9"/>
  <c r="AO59" i="20" s="1"/>
  <c r="AL60" i="9"/>
  <c r="AL59" i="20" s="1"/>
  <c r="AI60" i="9"/>
  <c r="AI59" i="20" s="1"/>
  <c r="AR59" i="9"/>
  <c r="AR58" i="20" s="1"/>
  <c r="AO59" i="9"/>
  <c r="AL59" i="9"/>
  <c r="AL58" i="20" s="1"/>
  <c r="AI59" i="9"/>
  <c r="AI58" i="20" s="1"/>
  <c r="AR58" i="9"/>
  <c r="AR57" i="20" s="1"/>
  <c r="AO58" i="9"/>
  <c r="AO57" i="20" s="1"/>
  <c r="AL58" i="9"/>
  <c r="AL57" i="20" s="1"/>
  <c r="AI58" i="9"/>
  <c r="AI57" i="20" s="1"/>
  <c r="AR57" i="9"/>
  <c r="AR56" i="20"/>
  <c r="AO57" i="9"/>
  <c r="AO56" i="20" s="1"/>
  <c r="AL57" i="9"/>
  <c r="AL56" i="20" s="1"/>
  <c r="AI57" i="9"/>
  <c r="AI56" i="20" s="1"/>
  <c r="AR56" i="9"/>
  <c r="AR55" i="20"/>
  <c r="AO56" i="9"/>
  <c r="AL56" i="9"/>
  <c r="AL55" i="20" s="1"/>
  <c r="AI56" i="9"/>
  <c r="AI55" i="20" s="1"/>
  <c r="AR55" i="9"/>
  <c r="AR54" i="20" s="1"/>
  <c r="AO55" i="9"/>
  <c r="AO54" i="20" s="1"/>
  <c r="AL55" i="9"/>
  <c r="AL54" i="20" s="1"/>
  <c r="AI55" i="9"/>
  <c r="AI54" i="20" s="1"/>
  <c r="AR54" i="9"/>
  <c r="AR53" i="20" s="1"/>
  <c r="AO54" i="9"/>
  <c r="AO53" i="20" s="1"/>
  <c r="AL54" i="9"/>
  <c r="AL53" i="20" s="1"/>
  <c r="AI54" i="9"/>
  <c r="AI53" i="20" s="1"/>
  <c r="AR53" i="9"/>
  <c r="AR52" i="20" s="1"/>
  <c r="AO53" i="9"/>
  <c r="AL53" i="9"/>
  <c r="AL52" i="20" s="1"/>
  <c r="AI53" i="9"/>
  <c r="AR52" i="9"/>
  <c r="AR51" i="20" s="1"/>
  <c r="AO52" i="9"/>
  <c r="AO51" i="20" s="1"/>
  <c r="AL52" i="9"/>
  <c r="AL51" i="20" s="1"/>
  <c r="AI52" i="9"/>
  <c r="AI51" i="20" s="1"/>
  <c r="AR51" i="9"/>
  <c r="AR50" i="20"/>
  <c r="AO51" i="9"/>
  <c r="AO50" i="20" s="1"/>
  <c r="AL51" i="9"/>
  <c r="AI51" i="9"/>
  <c r="AI50" i="20" s="1"/>
  <c r="AR50" i="9"/>
  <c r="AR49" i="20" s="1"/>
  <c r="AO50" i="9"/>
  <c r="AL50" i="9"/>
  <c r="AI50" i="9"/>
  <c r="AI49" i="20" s="1"/>
  <c r="AR49" i="9"/>
  <c r="AR48" i="20" s="1"/>
  <c r="AO49" i="9"/>
  <c r="AO48" i="20" s="1"/>
  <c r="AL49" i="9"/>
  <c r="AL48" i="20" s="1"/>
  <c r="AI49" i="9"/>
  <c r="AI48" i="20" s="1"/>
  <c r="AV40" i="20"/>
  <c r="AU40" i="20"/>
  <c r="AT40" i="20"/>
  <c r="AS40" i="20"/>
  <c r="AR40" i="20"/>
  <c r="AQ40" i="20"/>
  <c r="AP40" i="20"/>
  <c r="AO40" i="20"/>
  <c r="AN40" i="20"/>
  <c r="AM40" i="20"/>
  <c r="AL40" i="20"/>
  <c r="AK40" i="20"/>
  <c r="AJ40" i="20"/>
  <c r="AI40" i="20"/>
  <c r="AH40" i="20"/>
  <c r="AV41" i="9"/>
  <c r="AU41" i="9"/>
  <c r="AT41" i="9"/>
  <c r="AS41" i="9"/>
  <c r="AR41" i="9"/>
  <c r="AQ41" i="9"/>
  <c r="AP41" i="9"/>
  <c r="AO41" i="9"/>
  <c r="AN41" i="9"/>
  <c r="AM41" i="9"/>
  <c r="AL41" i="9"/>
  <c r="AK41" i="9"/>
  <c r="R35" i="20"/>
  <c r="AA35" i="20"/>
  <c r="AD35" i="20"/>
  <c r="AD36" i="20" s="1"/>
  <c r="AD39" i="20" s="1"/>
  <c r="Q35" i="20"/>
  <c r="Q36" i="20" s="1"/>
  <c r="Q39" i="20" s="1"/>
  <c r="AL77" i="9"/>
  <c r="D5" i="6"/>
  <c r="AK14" i="6"/>
  <c r="Y14" i="8" s="1"/>
  <c r="Q14" i="8" s="1"/>
  <c r="AK12" i="6"/>
  <c r="J12" i="22" s="1"/>
  <c r="BL15" i="6"/>
  <c r="BI15" i="6"/>
  <c r="BA15" i="6"/>
  <c r="AZ15" i="6"/>
  <c r="BM15" i="6"/>
  <c r="I114" i="37" s="1"/>
  <c r="I108" i="37" s="1"/>
  <c r="I106" i="37" s="1"/>
  <c r="BK15" i="6"/>
  <c r="BG15" i="6"/>
  <c r="AR15" i="6"/>
  <c r="AK13" i="6"/>
  <c r="V13" i="8" s="1"/>
  <c r="Q13" i="8" s="1"/>
  <c r="AK11" i="6"/>
  <c r="AK10" i="6"/>
  <c r="F45" i="1" s="1"/>
  <c r="AK9" i="6"/>
  <c r="AX15" i="6"/>
  <c r="AW15" i="6"/>
  <c r="AT15" i="6"/>
  <c r="AN15" i="6"/>
  <c r="AM15" i="6"/>
  <c r="AK8" i="6"/>
  <c r="V8" i="8" s="1"/>
  <c r="Q8" i="8" s="1"/>
  <c r="AK7" i="6"/>
  <c r="F63" i="1" s="1"/>
  <c r="BD15" i="6"/>
  <c r="BB15" i="6"/>
  <c r="AV15" i="6"/>
  <c r="AU15" i="6"/>
  <c r="AS15" i="6"/>
  <c r="AQ15" i="6"/>
  <c r="AP15" i="6"/>
  <c r="AO15" i="6"/>
  <c r="ER15" i="6"/>
  <c r="EO15" i="6"/>
  <c r="DP15" i="6"/>
  <c r="DM15" i="6"/>
  <c r="AF15" i="6"/>
  <c r="H94" i="9"/>
  <c r="K94" i="9"/>
  <c r="L94" i="9"/>
  <c r="N94" i="9"/>
  <c r="O94" i="9"/>
  <c r="Q94" i="9"/>
  <c r="R94" i="9"/>
  <c r="W94" i="9"/>
  <c r="Z94" i="9"/>
  <c r="AC94" i="9"/>
  <c r="AG94" i="9"/>
  <c r="P90" i="9"/>
  <c r="P91" i="9"/>
  <c r="P92" i="9"/>
  <c r="P93" i="9"/>
  <c r="M90" i="9"/>
  <c r="M91" i="9"/>
  <c r="M92" i="9"/>
  <c r="M93" i="9"/>
  <c r="M89" i="9"/>
  <c r="J90" i="9"/>
  <c r="J91" i="9"/>
  <c r="J92" i="9"/>
  <c r="J93" i="9"/>
  <c r="G90" i="9"/>
  <c r="G91" i="9"/>
  <c r="G93" i="9"/>
  <c r="AB93" i="9"/>
  <c r="Y93" i="9"/>
  <c r="AB92" i="9"/>
  <c r="AB91" i="9"/>
  <c r="Y91" i="9"/>
  <c r="AB90" i="9"/>
  <c r="Y90" i="9"/>
  <c r="Y89" i="9"/>
  <c r="V93" i="9"/>
  <c r="V92" i="9"/>
  <c r="V91" i="9"/>
  <c r="V90" i="9"/>
  <c r="CK15" i="6"/>
  <c r="G114" i="37"/>
  <c r="G82" i="37"/>
  <c r="C14" i="6"/>
  <c r="C14" i="8" s="1"/>
  <c r="D14" i="6"/>
  <c r="D13" i="6"/>
  <c r="C13" i="6"/>
  <c r="C13" i="8" s="1"/>
  <c r="D12" i="6"/>
  <c r="C12" i="6"/>
  <c r="C12" i="8" s="1"/>
  <c r="D11" i="6"/>
  <c r="C11" i="6"/>
  <c r="C11" i="8" s="1"/>
  <c r="D10" i="6"/>
  <c r="D10" i="8" s="1"/>
  <c r="D9" i="6"/>
  <c r="C10" i="6"/>
  <c r="C10" i="8" s="1"/>
  <c r="C9" i="6"/>
  <c r="C9" i="8" s="1"/>
  <c r="C8" i="6"/>
  <c r="C8" i="8" s="1"/>
  <c r="D8" i="6"/>
  <c r="D7" i="6"/>
  <c r="C7" i="6"/>
  <c r="C7" i="8" s="1"/>
  <c r="D6" i="6"/>
  <c r="C6" i="6"/>
  <c r="C6" i="8" s="1"/>
  <c r="C5" i="6"/>
  <c r="C5" i="8" s="1"/>
  <c r="J8" i="24"/>
  <c r="J18" i="22"/>
  <c r="F51" i="1"/>
  <c r="J26" i="22"/>
  <c r="J23" i="22"/>
  <c r="F82" i="1"/>
  <c r="J19" i="22"/>
  <c r="J7" i="24"/>
  <c r="J8" i="22"/>
  <c r="J10" i="24"/>
  <c r="J21" i="22"/>
  <c r="J13" i="22"/>
  <c r="BF15" i="6"/>
  <c r="BH15" i="6"/>
  <c r="AL15" i="6"/>
  <c r="H50" i="9"/>
  <c r="T50" i="9" s="1"/>
  <c r="H51" i="9"/>
  <c r="BB51" i="9" s="1"/>
  <c r="H52" i="9"/>
  <c r="H53" i="9"/>
  <c r="T53" i="9" s="1"/>
  <c r="H54" i="9"/>
  <c r="T54" i="9" s="1"/>
  <c r="H55" i="9"/>
  <c r="H56" i="9"/>
  <c r="BB56" i="9" s="1"/>
  <c r="H57" i="9"/>
  <c r="T57" i="9" s="1"/>
  <c r="H58" i="9"/>
  <c r="T58" i="9" s="1"/>
  <c r="H59" i="9"/>
  <c r="T59" i="9" s="1"/>
  <c r="H60" i="9"/>
  <c r="BB60" i="9" s="1"/>
  <c r="H61" i="9"/>
  <c r="BB61" i="9" s="1"/>
  <c r="H62" i="9"/>
  <c r="BB62" i="9" s="1"/>
  <c r="H64" i="9"/>
  <c r="BB64" i="9" s="1"/>
  <c r="H65" i="9"/>
  <c r="BB65" i="9" s="1"/>
  <c r="H66" i="9"/>
  <c r="BB66" i="9" s="1"/>
  <c r="H67" i="9"/>
  <c r="T67" i="9" s="1"/>
  <c r="H68" i="9"/>
  <c r="BB68" i="9" s="1"/>
  <c r="H49" i="9"/>
  <c r="AV34" i="9"/>
  <c r="AV33" i="20" s="1"/>
  <c r="AU34" i="9"/>
  <c r="AU33" i="20" s="1"/>
  <c r="AV33" i="9"/>
  <c r="AV32" i="20" s="1"/>
  <c r="AU33" i="9"/>
  <c r="AV31" i="20"/>
  <c r="AU31" i="20"/>
  <c r="I32" i="9"/>
  <c r="U32" i="9" s="1"/>
  <c r="H32" i="9"/>
  <c r="H29" i="9"/>
  <c r="T29" i="9" s="1"/>
  <c r="B22" i="21"/>
  <c r="C22" i="21"/>
  <c r="AD40" i="20"/>
  <c r="AC40" i="20"/>
  <c r="AC35" i="20"/>
  <c r="AD33" i="20"/>
  <c r="AC33" i="20"/>
  <c r="AD32" i="20"/>
  <c r="AC32" i="20"/>
  <c r="AD31" i="20"/>
  <c r="AA31" i="20"/>
  <c r="AC31" i="20"/>
  <c r="AD30" i="20"/>
  <c r="AC30" i="20"/>
  <c r="AD28" i="20"/>
  <c r="AC28" i="20"/>
  <c r="AD27" i="20"/>
  <c r="AC27" i="20"/>
  <c r="AD26" i="20"/>
  <c r="AC26" i="20"/>
  <c r="AD25" i="20"/>
  <c r="AC25" i="20"/>
  <c r="AD24" i="20"/>
  <c r="AC24" i="20"/>
  <c r="AD23" i="20"/>
  <c r="AC23" i="20"/>
  <c r="AD22" i="20"/>
  <c r="AC22" i="20"/>
  <c r="AD21" i="20"/>
  <c r="AC21" i="20"/>
  <c r="AD20" i="20"/>
  <c r="AC20" i="20"/>
  <c r="AD19" i="20"/>
  <c r="AC19" i="20"/>
  <c r="AD18" i="20"/>
  <c r="AC18" i="20"/>
  <c r="AD17" i="20"/>
  <c r="AC17" i="20"/>
  <c r="AD16" i="20"/>
  <c r="AC16" i="20"/>
  <c r="AD15" i="20"/>
  <c r="AC15" i="20"/>
  <c r="AD14" i="20"/>
  <c r="AC14" i="20"/>
  <c r="AD13" i="20"/>
  <c r="AC13" i="20"/>
  <c r="AD12" i="20"/>
  <c r="AD9" i="20"/>
  <c r="AD10" i="20"/>
  <c r="AD11" i="20"/>
  <c r="AC12" i="20"/>
  <c r="AC11" i="20"/>
  <c r="AC10" i="20"/>
  <c r="AC9" i="20"/>
  <c r="AA40" i="20"/>
  <c r="Z40" i="20"/>
  <c r="Z35" i="20"/>
  <c r="Z36" i="20" s="1"/>
  <c r="Z39" i="20" s="1"/>
  <c r="AA33" i="20"/>
  <c r="Z33" i="20"/>
  <c r="AA32" i="20"/>
  <c r="Z32" i="20"/>
  <c r="Z31" i="20"/>
  <c r="AA30" i="20"/>
  <c r="Z30" i="20"/>
  <c r="Z28" i="20"/>
  <c r="AA27" i="20"/>
  <c r="Z27" i="20"/>
  <c r="AA26" i="20"/>
  <c r="Z26" i="20"/>
  <c r="AA25" i="20"/>
  <c r="Z25" i="20"/>
  <c r="AA24" i="20"/>
  <c r="Z24" i="20"/>
  <c r="AA23" i="20"/>
  <c r="Z23" i="20"/>
  <c r="Y23" i="20" s="1"/>
  <c r="DE5" i="6" s="1"/>
  <c r="K27" i="37" s="1"/>
  <c r="AA22" i="20"/>
  <c r="Z22" i="20"/>
  <c r="AA21" i="20"/>
  <c r="Z21" i="20"/>
  <c r="AA20" i="20"/>
  <c r="Z20" i="20"/>
  <c r="AA19" i="20"/>
  <c r="Z19" i="20"/>
  <c r="AA18" i="20"/>
  <c r="Z18" i="20"/>
  <c r="AA17" i="20"/>
  <c r="Z17" i="20"/>
  <c r="Y17" i="20" s="1"/>
  <c r="CY5" i="6" s="1"/>
  <c r="K20" i="37" s="1"/>
  <c r="AA16" i="20"/>
  <c r="Z16" i="20"/>
  <c r="AA15" i="20"/>
  <c r="Z15" i="20"/>
  <c r="AA14" i="20"/>
  <c r="Z14" i="20"/>
  <c r="Z9" i="20"/>
  <c r="Z10" i="20"/>
  <c r="Z11" i="20"/>
  <c r="Z12" i="20"/>
  <c r="Z13" i="20"/>
  <c r="AA13" i="20"/>
  <c r="AA12" i="20"/>
  <c r="AA11" i="20"/>
  <c r="AA10" i="20"/>
  <c r="AA9" i="20"/>
  <c r="X33" i="20"/>
  <c r="W33" i="20"/>
  <c r="X32" i="20"/>
  <c r="W32" i="20"/>
  <c r="AD73" i="20"/>
  <c r="AD74" i="20" s="1"/>
  <c r="AC73" i="20"/>
  <c r="AC67" i="20"/>
  <c r="AC66" i="20"/>
  <c r="AC65" i="20"/>
  <c r="AC64" i="20"/>
  <c r="AC63" i="20"/>
  <c r="AC61" i="20"/>
  <c r="AC60" i="20"/>
  <c r="AC59" i="20"/>
  <c r="AC58" i="20"/>
  <c r="AC57" i="20"/>
  <c r="AC56" i="20"/>
  <c r="AC55" i="20"/>
  <c r="AC54" i="20"/>
  <c r="AC53" i="20"/>
  <c r="AC52" i="20"/>
  <c r="AC51" i="20"/>
  <c r="AC50" i="20"/>
  <c r="AC49" i="20"/>
  <c r="AC48" i="20"/>
  <c r="AA77" i="20"/>
  <c r="Z77" i="20"/>
  <c r="Z78" i="20" s="1"/>
  <c r="Z81" i="20" s="1"/>
  <c r="AA73" i="20"/>
  <c r="AA74" i="20" s="1"/>
  <c r="Z73" i="20"/>
  <c r="Z74" i="20" s="1"/>
  <c r="Z67" i="20"/>
  <c r="Z66" i="20"/>
  <c r="Z65" i="20"/>
  <c r="Z64" i="20"/>
  <c r="Z63" i="20"/>
  <c r="Z61" i="20"/>
  <c r="Z60" i="20"/>
  <c r="Z59" i="20"/>
  <c r="Z58" i="20"/>
  <c r="Z57" i="20"/>
  <c r="Z56" i="20"/>
  <c r="Z55" i="20"/>
  <c r="Z54" i="20"/>
  <c r="Z53" i="20"/>
  <c r="Z52" i="20"/>
  <c r="Z51" i="20"/>
  <c r="Z50" i="20"/>
  <c r="Z49" i="20"/>
  <c r="Z48" i="20"/>
  <c r="R73" i="20"/>
  <c r="Q73" i="20"/>
  <c r="R75" i="20"/>
  <c r="Q75" i="20"/>
  <c r="R77" i="20"/>
  <c r="R78" i="20" s="1"/>
  <c r="R81" i="20" s="1"/>
  <c r="Q77" i="20"/>
  <c r="P13" i="20"/>
  <c r="P24" i="20"/>
  <c r="AG78" i="20"/>
  <c r="AG81" i="20" s="1"/>
  <c r="AF78" i="20"/>
  <c r="O78" i="20"/>
  <c r="O81" i="20" s="1"/>
  <c r="N78" i="20"/>
  <c r="N81" i="20" s="1"/>
  <c r="L78" i="20"/>
  <c r="L81" i="20" s="1"/>
  <c r="K78" i="20"/>
  <c r="K81" i="20" s="1"/>
  <c r="AE77" i="20"/>
  <c r="AE78" i="20" s="1"/>
  <c r="M77" i="20"/>
  <c r="M78" i="20" s="1"/>
  <c r="J77" i="20"/>
  <c r="J78" i="20" s="1"/>
  <c r="AG76" i="20"/>
  <c r="AF76" i="20"/>
  <c r="O76" i="20"/>
  <c r="N76" i="20"/>
  <c r="L76" i="20"/>
  <c r="K76" i="20"/>
  <c r="AE75" i="20"/>
  <c r="AE76" i="20" s="1"/>
  <c r="M75" i="20"/>
  <c r="J75" i="20"/>
  <c r="J76" i="20" s="1"/>
  <c r="AG74" i="20"/>
  <c r="AF74" i="20"/>
  <c r="O74" i="20"/>
  <c r="N74" i="20"/>
  <c r="L74" i="20"/>
  <c r="K74" i="20"/>
  <c r="AE73" i="20"/>
  <c r="AE74" i="20" s="1"/>
  <c r="M73" i="20"/>
  <c r="J73" i="20"/>
  <c r="J74" i="20" s="1"/>
  <c r="M70" i="20"/>
  <c r="M9" i="8" s="1"/>
  <c r="J70" i="20"/>
  <c r="AG69" i="20"/>
  <c r="AF69" i="20"/>
  <c r="O69" i="20"/>
  <c r="N69" i="20"/>
  <c r="L69" i="20"/>
  <c r="K69" i="20"/>
  <c r="AB8" i="6"/>
  <c r="H64" i="37" s="1"/>
  <c r="Y8" i="6"/>
  <c r="H61" i="37" s="1"/>
  <c r="X8" i="6"/>
  <c r="H60" i="37" s="1"/>
  <c r="Q8" i="6"/>
  <c r="H53" i="37" s="1"/>
  <c r="L8" i="6"/>
  <c r="H48" i="37" s="1"/>
  <c r="AE48" i="20"/>
  <c r="AE69" i="20" s="1"/>
  <c r="M48" i="20"/>
  <c r="I8" i="6" s="1"/>
  <c r="H45" i="37" s="1"/>
  <c r="J48" i="20"/>
  <c r="AG40" i="20"/>
  <c r="AF40" i="20"/>
  <c r="AE40" i="20"/>
  <c r="AB40" i="20"/>
  <c r="Y40" i="20"/>
  <c r="X40" i="20"/>
  <c r="W40" i="20"/>
  <c r="V40" i="20"/>
  <c r="U40" i="20"/>
  <c r="T40" i="20"/>
  <c r="S40" i="20"/>
  <c r="R40" i="20"/>
  <c r="Q40" i="20"/>
  <c r="P40" i="20"/>
  <c r="O40" i="20"/>
  <c r="N40" i="20"/>
  <c r="M40" i="20"/>
  <c r="L40" i="20"/>
  <c r="K40" i="20"/>
  <c r="J40" i="20"/>
  <c r="I40" i="20"/>
  <c r="H40" i="20"/>
  <c r="G40" i="20"/>
  <c r="AG39" i="20"/>
  <c r="AF39" i="20"/>
  <c r="AE39" i="20"/>
  <c r="AG36" i="20"/>
  <c r="AF36" i="20"/>
  <c r="O36" i="20"/>
  <c r="O39" i="20" s="1"/>
  <c r="N36" i="20"/>
  <c r="N39" i="20" s="1"/>
  <c r="L36" i="20"/>
  <c r="L39" i="20" s="1"/>
  <c r="K36" i="20"/>
  <c r="K39" i="20" s="1"/>
  <c r="AE35" i="20"/>
  <c r="AE36" i="20" s="1"/>
  <c r="M35" i="20"/>
  <c r="M36" i="20" s="1"/>
  <c r="J35" i="20"/>
  <c r="J36" i="20"/>
  <c r="AG34" i="20"/>
  <c r="AF34" i="20"/>
  <c r="M33" i="20"/>
  <c r="AI6" i="6" s="1"/>
  <c r="J33" i="20"/>
  <c r="M32" i="20"/>
  <c r="AH6" i="6" s="1"/>
  <c r="H39" i="37" s="1"/>
  <c r="J32" i="20"/>
  <c r="P31" i="20"/>
  <c r="M31" i="20"/>
  <c r="AG6" i="6" s="1"/>
  <c r="J31" i="20"/>
  <c r="P30" i="20"/>
  <c r="M30" i="20"/>
  <c r="J30" i="20"/>
  <c r="AG29" i="20"/>
  <c r="AF29" i="20"/>
  <c r="O29" i="20"/>
  <c r="N29" i="20"/>
  <c r="N37" i="20" s="1"/>
  <c r="N38" i="20" s="1"/>
  <c r="L29" i="20"/>
  <c r="K29" i="20"/>
  <c r="M28" i="20"/>
  <c r="AC5" i="6" s="1"/>
  <c r="H32" i="37" s="1"/>
  <c r="J28" i="20"/>
  <c r="M27" i="20"/>
  <c r="AB5" i="6" s="1"/>
  <c r="H31" i="37" s="1"/>
  <c r="J27" i="20"/>
  <c r="P26" i="20"/>
  <c r="M26" i="20"/>
  <c r="AA5" i="6" s="1"/>
  <c r="H30" i="37" s="1"/>
  <c r="J26" i="20"/>
  <c r="M25" i="20"/>
  <c r="Z5" i="6" s="1"/>
  <c r="H29" i="37" s="1"/>
  <c r="J25" i="20"/>
  <c r="M24" i="20"/>
  <c r="Y5" i="6" s="1"/>
  <c r="H28" i="37" s="1"/>
  <c r="J24" i="20"/>
  <c r="P23" i="20"/>
  <c r="M23" i="20"/>
  <c r="X5" i="6" s="1"/>
  <c r="H27" i="37" s="1"/>
  <c r="J23" i="20"/>
  <c r="M22" i="20"/>
  <c r="V5" i="6" s="1"/>
  <c r="H25" i="37" s="1"/>
  <c r="J22" i="20"/>
  <c r="P21" i="20"/>
  <c r="M21" i="20"/>
  <c r="U5" i="6" s="1"/>
  <c r="H24" i="37" s="1"/>
  <c r="J21" i="20"/>
  <c r="M20" i="20"/>
  <c r="T5" i="6" s="1"/>
  <c r="H23" i="37" s="1"/>
  <c r="J20" i="20"/>
  <c r="P19" i="20"/>
  <c r="M19" i="20"/>
  <c r="S5" i="6" s="1"/>
  <c r="H22" i="37" s="1"/>
  <c r="J19" i="20"/>
  <c r="M18" i="20"/>
  <c r="R5" i="6" s="1"/>
  <c r="H21" i="37" s="1"/>
  <c r="J18" i="20"/>
  <c r="M17" i="20"/>
  <c r="Q5" i="6" s="1"/>
  <c r="H20" i="37" s="1"/>
  <c r="J17" i="20"/>
  <c r="M16" i="20"/>
  <c r="P5" i="6" s="1"/>
  <c r="H19" i="37" s="1"/>
  <c r="J16" i="20"/>
  <c r="P15" i="20"/>
  <c r="M15" i="20"/>
  <c r="O5" i="6" s="1"/>
  <c r="H18" i="37" s="1"/>
  <c r="J15" i="20"/>
  <c r="P14" i="20"/>
  <c r="M14" i="20"/>
  <c r="N5" i="6" s="1"/>
  <c r="H17" i="37" s="1"/>
  <c r="J14" i="20"/>
  <c r="M13" i="20"/>
  <c r="M5" i="6" s="1"/>
  <c r="H16" i="37" s="1"/>
  <c r="J13" i="20"/>
  <c r="P12" i="20"/>
  <c r="M12" i="20"/>
  <c r="L5" i="6" s="1"/>
  <c r="H15" i="37" s="1"/>
  <c r="J12" i="20"/>
  <c r="M11" i="20"/>
  <c r="K5" i="6" s="1"/>
  <c r="H14" i="37" s="1"/>
  <c r="J11" i="20"/>
  <c r="M10" i="20"/>
  <c r="J5" i="6" s="1"/>
  <c r="H13" i="37" s="1"/>
  <c r="J10" i="20"/>
  <c r="P9" i="20"/>
  <c r="M9" i="20"/>
  <c r="J9" i="20"/>
  <c r="W10" i="20"/>
  <c r="W11" i="20"/>
  <c r="X11" i="20"/>
  <c r="X12" i="20"/>
  <c r="X13" i="20"/>
  <c r="W14" i="20"/>
  <c r="W15" i="20"/>
  <c r="X15" i="20"/>
  <c r="W16" i="20"/>
  <c r="W17" i="20"/>
  <c r="X17" i="20"/>
  <c r="X18" i="20"/>
  <c r="X19" i="20"/>
  <c r="W20" i="20"/>
  <c r="W21" i="20"/>
  <c r="X21" i="20"/>
  <c r="X22" i="20"/>
  <c r="W23" i="20"/>
  <c r="X23" i="20"/>
  <c r="W24" i="20"/>
  <c r="W25" i="20"/>
  <c r="X25" i="20"/>
  <c r="W26" i="20"/>
  <c r="X27" i="20"/>
  <c r="AS9" i="20"/>
  <c r="M74" i="20"/>
  <c r="AC10" i="6"/>
  <c r="AE11" i="6"/>
  <c r="J6" i="24"/>
  <c r="J19" i="24" s="1"/>
  <c r="AD41" i="9"/>
  <c r="AC41" i="9"/>
  <c r="AB41" i="9"/>
  <c r="AA41" i="9"/>
  <c r="Z41" i="9"/>
  <c r="Y41" i="9"/>
  <c r="X41" i="9"/>
  <c r="W41" i="9"/>
  <c r="V41" i="9"/>
  <c r="U41" i="9"/>
  <c r="T41" i="9"/>
  <c r="S41" i="9"/>
  <c r="R41" i="9"/>
  <c r="Q41" i="9"/>
  <c r="P41" i="9"/>
  <c r="O41" i="9"/>
  <c r="N41" i="9"/>
  <c r="M41" i="9"/>
  <c r="L41" i="9"/>
  <c r="K41" i="9"/>
  <c r="J41" i="9"/>
  <c r="O40" i="9"/>
  <c r="N40" i="9"/>
  <c r="I34" i="9"/>
  <c r="H33" i="9"/>
  <c r="T33" i="9" s="1"/>
  <c r="P28" i="20"/>
  <c r="I33" i="9"/>
  <c r="U33" i="9" s="1"/>
  <c r="H34" i="9"/>
  <c r="T34" i="9" s="1"/>
  <c r="AB34" i="9"/>
  <c r="Y34" i="9"/>
  <c r="V34" i="9"/>
  <c r="BH34" i="9" s="1"/>
  <c r="P34" i="9"/>
  <c r="M34" i="9"/>
  <c r="J34" i="9"/>
  <c r="X49" i="20"/>
  <c r="AM51" i="9"/>
  <c r="AP52" i="9"/>
  <c r="AM55" i="9"/>
  <c r="Y56" i="9"/>
  <c r="X57" i="20"/>
  <c r="AS59" i="9"/>
  <c r="AS58" i="20" s="1"/>
  <c r="X59" i="20"/>
  <c r="V62" i="9"/>
  <c r="X63" i="20"/>
  <c r="X64" i="20"/>
  <c r="X65" i="20"/>
  <c r="AP67" i="9"/>
  <c r="AJ68" i="9"/>
  <c r="AS49" i="9"/>
  <c r="AS48" i="20" s="1"/>
  <c r="R34" i="20"/>
  <c r="Q34" i="20"/>
  <c r="P32" i="20"/>
  <c r="P33" i="20"/>
  <c r="AD50" i="20"/>
  <c r="AD59" i="20"/>
  <c r="Q75" i="9"/>
  <c r="I28" i="9"/>
  <c r="BC28" i="9" s="1"/>
  <c r="H27" i="9"/>
  <c r="I26" i="9"/>
  <c r="BC26" i="9" s="1"/>
  <c r="H26" i="9"/>
  <c r="BB26" i="9" s="1"/>
  <c r="H25" i="9"/>
  <c r="BB25" i="9" s="1"/>
  <c r="I24" i="9"/>
  <c r="BC24" i="9" s="1"/>
  <c r="H24" i="9"/>
  <c r="I22" i="9"/>
  <c r="BC22" i="9" s="1"/>
  <c r="H22" i="9"/>
  <c r="BB22" i="9" s="1"/>
  <c r="H21" i="9"/>
  <c r="BB21" i="9" s="1"/>
  <c r="I20" i="9"/>
  <c r="BC20" i="9" s="1"/>
  <c r="I19" i="9"/>
  <c r="BC19" i="9" s="1"/>
  <c r="I18" i="9"/>
  <c r="U18" i="9" s="1"/>
  <c r="H18" i="9"/>
  <c r="BB18" i="9" s="1"/>
  <c r="H17" i="9"/>
  <c r="BB17" i="9" s="1"/>
  <c r="I16" i="9"/>
  <c r="BC16" i="9" s="1"/>
  <c r="H15" i="9"/>
  <c r="T15" i="9" s="1"/>
  <c r="I14" i="9"/>
  <c r="BC14" i="9" s="1"/>
  <c r="I13" i="9"/>
  <c r="BC13" i="9" s="1"/>
  <c r="I12" i="9"/>
  <c r="BC12" i="9" s="1"/>
  <c r="H12" i="9"/>
  <c r="BB12" i="9" s="1"/>
  <c r="H11" i="9"/>
  <c r="BB11" i="9" s="1"/>
  <c r="AV96" i="9"/>
  <c r="AV97" i="9"/>
  <c r="AU97" i="9"/>
  <c r="AU96" i="9"/>
  <c r="AU95" i="9"/>
  <c r="AM98" i="9"/>
  <c r="AU92" i="9"/>
  <c r="AS92" i="9"/>
  <c r="AS91" i="20" s="1"/>
  <c r="AS92" i="20"/>
  <c r="AP92" i="9"/>
  <c r="AP91" i="20" s="1"/>
  <c r="AN91" i="20" s="1"/>
  <c r="AP92" i="20"/>
  <c r="AM92" i="9"/>
  <c r="AM91" i="20" s="1"/>
  <c r="AM92" i="20"/>
  <c r="AJ92" i="9"/>
  <c r="AJ91" i="20" s="1"/>
  <c r="AJ92" i="20"/>
  <c r="BB91" i="9"/>
  <c r="BB92" i="9"/>
  <c r="BB93" i="9"/>
  <c r="BC93" i="9"/>
  <c r="BB95" i="9"/>
  <c r="BB96" i="9"/>
  <c r="BC96" i="9"/>
  <c r="BB90" i="9"/>
  <c r="BC90" i="9"/>
  <c r="BB89" i="9"/>
  <c r="U96" i="9"/>
  <c r="AR93" i="9"/>
  <c r="AR92" i="20" s="1"/>
  <c r="AO93" i="9"/>
  <c r="AL93" i="9"/>
  <c r="AL92" i="20" s="1"/>
  <c r="AI93" i="9"/>
  <c r="AI92" i="20" s="1"/>
  <c r="AE93" i="9"/>
  <c r="T93" i="9"/>
  <c r="S93" i="9" s="1"/>
  <c r="U92" i="9"/>
  <c r="AA91" i="20"/>
  <c r="Y91" i="20" s="1"/>
  <c r="DK13" i="6" s="1"/>
  <c r="K82" i="37" s="1"/>
  <c r="I10" i="24"/>
  <c r="AA79" i="9"/>
  <c r="AA82" i="9" s="1"/>
  <c r="Z79" i="9"/>
  <c r="Z82" i="9" s="1"/>
  <c r="R79" i="9"/>
  <c r="R82" i="9" s="1"/>
  <c r="Q79" i="9"/>
  <c r="Q82" i="9" s="1"/>
  <c r="O79" i="9"/>
  <c r="O82" i="9" s="1"/>
  <c r="N79" i="9"/>
  <c r="N82" i="9" s="1"/>
  <c r="M82" i="9" s="1"/>
  <c r="L79" i="9"/>
  <c r="L82" i="9" s="1"/>
  <c r="K79" i="9"/>
  <c r="K82" i="9" s="1"/>
  <c r="H79" i="9"/>
  <c r="H82" i="9" s="1"/>
  <c r="G82" i="9" s="1"/>
  <c r="AG79" i="9"/>
  <c r="AG82" i="9" s="1"/>
  <c r="AF79" i="9"/>
  <c r="AF82" i="9" s="1"/>
  <c r="I82" i="9"/>
  <c r="AE78" i="9"/>
  <c r="AE79" i="9" s="1"/>
  <c r="Y78" i="9"/>
  <c r="Y79" i="9" s="1"/>
  <c r="U78" i="9"/>
  <c r="T78" i="9"/>
  <c r="P78" i="9"/>
  <c r="P79" i="9" s="1"/>
  <c r="M78" i="9"/>
  <c r="M79" i="9" s="1"/>
  <c r="J78" i="9"/>
  <c r="J79" i="9" s="1"/>
  <c r="G78" i="9"/>
  <c r="G79" i="9" s="1"/>
  <c r="AG77" i="9"/>
  <c r="AF77" i="9"/>
  <c r="O77" i="9"/>
  <c r="N77" i="9"/>
  <c r="L77" i="9"/>
  <c r="K77" i="9"/>
  <c r="AE76" i="9"/>
  <c r="AE77" i="9" s="1"/>
  <c r="P76" i="9"/>
  <c r="P77" i="9" s="1"/>
  <c r="M76" i="9"/>
  <c r="M77" i="9" s="1"/>
  <c r="J76" i="9"/>
  <c r="J77" i="9" s="1"/>
  <c r="AG75" i="9"/>
  <c r="AF75" i="9"/>
  <c r="AD75" i="9"/>
  <c r="AC75" i="9"/>
  <c r="AA75" i="9"/>
  <c r="Z75" i="9"/>
  <c r="R75" i="9"/>
  <c r="O75" i="9"/>
  <c r="N75" i="9"/>
  <c r="L75" i="9"/>
  <c r="K75" i="9"/>
  <c r="AE74" i="9"/>
  <c r="AE75" i="9" s="1"/>
  <c r="AB74" i="9"/>
  <c r="AB75" i="9" s="1"/>
  <c r="Y74" i="9"/>
  <c r="Y75" i="9" s="1"/>
  <c r="U74" i="9"/>
  <c r="U75" i="9" s="1"/>
  <c r="P74" i="9"/>
  <c r="P75" i="9" s="1"/>
  <c r="M74" i="9"/>
  <c r="J74" i="9"/>
  <c r="J75" i="9" s="1"/>
  <c r="P71" i="9"/>
  <c r="AG70" i="9"/>
  <c r="AF70" i="9"/>
  <c r="W70" i="9"/>
  <c r="R70" i="9"/>
  <c r="Q70" i="9"/>
  <c r="N70" i="9"/>
  <c r="L70" i="9"/>
  <c r="K70" i="9"/>
  <c r="AE69" i="9"/>
  <c r="V69" i="9"/>
  <c r="P69" i="9"/>
  <c r="M69" i="9"/>
  <c r="J69" i="9"/>
  <c r="BJ68" i="9"/>
  <c r="AE68" i="9"/>
  <c r="P68" i="9"/>
  <c r="M68" i="9"/>
  <c r="J68" i="9"/>
  <c r="BJ67" i="9"/>
  <c r="AE67" i="9"/>
  <c r="P67" i="9"/>
  <c r="M67" i="9"/>
  <c r="J67" i="9"/>
  <c r="BJ66" i="9"/>
  <c r="AE66" i="9"/>
  <c r="V66" i="9"/>
  <c r="P66" i="9"/>
  <c r="M66" i="9"/>
  <c r="J66" i="9"/>
  <c r="BJ65" i="9"/>
  <c r="AE65" i="9"/>
  <c r="P65" i="9"/>
  <c r="M65" i="9"/>
  <c r="J65" i="9"/>
  <c r="BJ64" i="9"/>
  <c r="AE64" i="9"/>
  <c r="J64" i="9"/>
  <c r="BJ62" i="9"/>
  <c r="AE62" i="9"/>
  <c r="P62" i="9"/>
  <c r="M62" i="9"/>
  <c r="J62" i="9"/>
  <c r="BJ61" i="9"/>
  <c r="AE61" i="9"/>
  <c r="P61" i="9"/>
  <c r="M61" i="9"/>
  <c r="J61" i="9"/>
  <c r="BJ60" i="9"/>
  <c r="AE60" i="9"/>
  <c r="T60" i="9"/>
  <c r="P60" i="9"/>
  <c r="M60" i="9"/>
  <c r="J60" i="9"/>
  <c r="BJ59" i="9"/>
  <c r="AE59" i="9"/>
  <c r="P59" i="9"/>
  <c r="M59" i="9"/>
  <c r="J59" i="9"/>
  <c r="BJ58" i="9"/>
  <c r="AE58" i="9"/>
  <c r="P58" i="9"/>
  <c r="M58" i="9"/>
  <c r="J58" i="9"/>
  <c r="BJ57" i="9"/>
  <c r="AE57" i="9"/>
  <c r="P57" i="9"/>
  <c r="M57" i="9"/>
  <c r="J57" i="9"/>
  <c r="BJ56" i="9"/>
  <c r="AE56" i="9"/>
  <c r="V56" i="9"/>
  <c r="P56" i="9"/>
  <c r="M56" i="9"/>
  <c r="J56" i="9"/>
  <c r="BJ55" i="9"/>
  <c r="AE55" i="9"/>
  <c r="P55" i="9"/>
  <c r="M55" i="9"/>
  <c r="J55" i="9"/>
  <c r="BJ54" i="9"/>
  <c r="AE54" i="9"/>
  <c r="P54" i="9"/>
  <c r="M54" i="9"/>
  <c r="J54" i="9"/>
  <c r="BJ53" i="9"/>
  <c r="AE53" i="9"/>
  <c r="P53" i="9"/>
  <c r="M53" i="9"/>
  <c r="J53" i="9"/>
  <c r="BJ52" i="9"/>
  <c r="AE52" i="9"/>
  <c r="P52" i="9"/>
  <c r="M52" i="9"/>
  <c r="J52" i="9"/>
  <c r="BJ51" i="9"/>
  <c r="AE51" i="9"/>
  <c r="AB51" i="9"/>
  <c r="P51" i="9"/>
  <c r="M51" i="9"/>
  <c r="J51" i="9"/>
  <c r="BJ50" i="9"/>
  <c r="AE50" i="9"/>
  <c r="V50" i="9"/>
  <c r="P50" i="9"/>
  <c r="M50" i="9"/>
  <c r="J50" i="9"/>
  <c r="BJ49" i="9"/>
  <c r="AE49" i="9"/>
  <c r="V49" i="9"/>
  <c r="P49" i="9"/>
  <c r="M49" i="9"/>
  <c r="J49" i="9"/>
  <c r="BK48" i="9"/>
  <c r="AR98" i="9"/>
  <c r="AO98" i="9"/>
  <c r="AL98" i="9"/>
  <c r="AJ98" i="9"/>
  <c r="AI98" i="9"/>
  <c r="AG98" i="9"/>
  <c r="AF98" i="9"/>
  <c r="AD98" i="9"/>
  <c r="AC98" i="9"/>
  <c r="Z98" i="9"/>
  <c r="W98" i="9"/>
  <c r="W99" i="9" s="1"/>
  <c r="W100" i="9" s="1"/>
  <c r="O98" i="9"/>
  <c r="N98" i="9"/>
  <c r="N99" i="9" s="1"/>
  <c r="N100" i="9" s="1"/>
  <c r="L98" i="9"/>
  <c r="K98" i="9"/>
  <c r="K99" i="9" s="1"/>
  <c r="K100" i="9" s="1"/>
  <c r="H98" i="9"/>
  <c r="AQ97" i="9"/>
  <c r="AN97" i="9"/>
  <c r="AK97" i="9"/>
  <c r="AH97" i="9"/>
  <c r="AE97" i="9"/>
  <c r="AB97" i="9"/>
  <c r="Y97" i="9"/>
  <c r="V97" i="9"/>
  <c r="Q97" i="9"/>
  <c r="P97" i="9" s="1"/>
  <c r="M97" i="9"/>
  <c r="J97" i="9"/>
  <c r="G97" i="9"/>
  <c r="AQ96" i="9"/>
  <c r="AN96" i="9"/>
  <c r="AK96" i="9"/>
  <c r="AH96" i="9"/>
  <c r="AE96" i="9"/>
  <c r="AB96" i="9"/>
  <c r="Y96" i="9"/>
  <c r="V96" i="9"/>
  <c r="S96" i="9"/>
  <c r="P96" i="9"/>
  <c r="M96" i="9"/>
  <c r="J96" i="9"/>
  <c r="G96" i="9"/>
  <c r="AH95" i="9"/>
  <c r="AE95" i="9"/>
  <c r="AB95" i="9"/>
  <c r="V95" i="9"/>
  <c r="T95" i="9"/>
  <c r="P95" i="9"/>
  <c r="M95" i="9"/>
  <c r="J95" i="9"/>
  <c r="AS91" i="9"/>
  <c r="AS90" i="20" s="1"/>
  <c r="AR91" i="9"/>
  <c r="AR90" i="20" s="1"/>
  <c r="AP91" i="9"/>
  <c r="AO91" i="9"/>
  <c r="AO90" i="20" s="1"/>
  <c r="AM91" i="9"/>
  <c r="AM90" i="20" s="1"/>
  <c r="AL91" i="9"/>
  <c r="AL90" i="20" s="1"/>
  <c r="AJ91" i="9"/>
  <c r="AJ90" i="20" s="1"/>
  <c r="AI91" i="9"/>
  <c r="AI90" i="20" s="1"/>
  <c r="U91" i="9"/>
  <c r="T91" i="9"/>
  <c r="AS90" i="9"/>
  <c r="AS89" i="20" s="1"/>
  <c r="AR90" i="9"/>
  <c r="AR89" i="20" s="1"/>
  <c r="AP90" i="9"/>
  <c r="AP89" i="20" s="1"/>
  <c r="AO90" i="9"/>
  <c r="AM90" i="9"/>
  <c r="AM89" i="20" s="1"/>
  <c r="AL90" i="9"/>
  <c r="AL89" i="20" s="1"/>
  <c r="AJ90" i="9"/>
  <c r="AJ89" i="20" s="1"/>
  <c r="AI90" i="9"/>
  <c r="AI89" i="20"/>
  <c r="AE90" i="9"/>
  <c r="U90" i="9"/>
  <c r="T90" i="9"/>
  <c r="BJ89" i="9"/>
  <c r="AR89" i="9"/>
  <c r="AR88" i="20" s="1"/>
  <c r="AO89" i="9"/>
  <c r="AO88" i="20" s="1"/>
  <c r="AL89" i="9"/>
  <c r="AL88" i="20" s="1"/>
  <c r="AI89" i="9"/>
  <c r="AI88" i="20" s="1"/>
  <c r="AE89" i="9"/>
  <c r="T89" i="9"/>
  <c r="P89" i="9"/>
  <c r="J89" i="9"/>
  <c r="AT32" i="9"/>
  <c r="AQ32" i="9"/>
  <c r="AQ33" i="9"/>
  <c r="AN32" i="9"/>
  <c r="AN33" i="9"/>
  <c r="AK32" i="9"/>
  <c r="AK33" i="9"/>
  <c r="AH32" i="9"/>
  <c r="AH33" i="9"/>
  <c r="AB32" i="9"/>
  <c r="AB33" i="9"/>
  <c r="Y32" i="9"/>
  <c r="Y33" i="9"/>
  <c r="V32" i="9"/>
  <c r="V33" i="9"/>
  <c r="P32" i="9"/>
  <c r="M32" i="9"/>
  <c r="M33" i="9"/>
  <c r="J32" i="9"/>
  <c r="J33" i="9"/>
  <c r="AJ41" i="9"/>
  <c r="AI41" i="9"/>
  <c r="AH41" i="9"/>
  <c r="AG41" i="9"/>
  <c r="AF41" i="9"/>
  <c r="AE41" i="9"/>
  <c r="I41" i="9"/>
  <c r="H41" i="9"/>
  <c r="G41" i="9"/>
  <c r="AG40" i="9"/>
  <c r="AF40" i="9"/>
  <c r="AE40" i="9"/>
  <c r="AG35" i="9"/>
  <c r="AF35" i="9"/>
  <c r="AD35" i="9"/>
  <c r="AC35" i="9"/>
  <c r="AA35" i="9"/>
  <c r="Z35" i="9"/>
  <c r="L30" i="9"/>
  <c r="L39" i="9" s="1"/>
  <c r="K30" i="9"/>
  <c r="AE31" i="9"/>
  <c r="AE35" i="9" s="1"/>
  <c r="AB31" i="9"/>
  <c r="Y31" i="9"/>
  <c r="Y35" i="9" s="1"/>
  <c r="P31" i="9"/>
  <c r="M31" i="9"/>
  <c r="J31" i="9"/>
  <c r="AG30" i="9"/>
  <c r="AF30" i="9"/>
  <c r="AD30" i="9"/>
  <c r="AC30" i="9"/>
  <c r="R30" i="9"/>
  <c r="Q30" i="9"/>
  <c r="O30" i="9"/>
  <c r="AI28" i="20"/>
  <c r="AB29" i="9"/>
  <c r="V29" i="9"/>
  <c r="P29" i="9"/>
  <c r="M29" i="9"/>
  <c r="J29" i="9"/>
  <c r="AB28" i="9"/>
  <c r="AS27" i="20"/>
  <c r="P28" i="9"/>
  <c r="M28" i="9"/>
  <c r="J28" i="9"/>
  <c r="AB27" i="9"/>
  <c r="Y27" i="9"/>
  <c r="AL26" i="20"/>
  <c r="P27" i="9"/>
  <c r="M27" i="9"/>
  <c r="J27" i="9"/>
  <c r="AS25" i="20"/>
  <c r="AB26" i="9"/>
  <c r="AJ25" i="20"/>
  <c r="AL25" i="20"/>
  <c r="P26" i="9"/>
  <c r="M26" i="9"/>
  <c r="J26" i="9"/>
  <c r="AO24" i="20"/>
  <c r="AB25" i="9"/>
  <c r="Y25" i="9"/>
  <c r="P25" i="9"/>
  <c r="M25" i="9"/>
  <c r="J25" i="9"/>
  <c r="BJ30" i="9"/>
  <c r="AM23" i="20"/>
  <c r="AB24" i="9"/>
  <c r="Y24" i="9"/>
  <c r="P24" i="9"/>
  <c r="M24" i="9"/>
  <c r="J24" i="9"/>
  <c r="AM22" i="20"/>
  <c r="AB23" i="9"/>
  <c r="Y23" i="9"/>
  <c r="AP22" i="20"/>
  <c r="P23" i="9"/>
  <c r="M23" i="9"/>
  <c r="J23" i="9"/>
  <c r="AP21" i="20"/>
  <c r="AB22" i="9"/>
  <c r="AR21" i="20"/>
  <c r="V22" i="9"/>
  <c r="P22" i="9"/>
  <c r="M22" i="9"/>
  <c r="J22" i="9"/>
  <c r="AO20" i="20"/>
  <c r="AB21" i="9"/>
  <c r="Y21" i="9"/>
  <c r="AJ20" i="20"/>
  <c r="AL20" i="20"/>
  <c r="P21" i="9"/>
  <c r="M21" i="9"/>
  <c r="J21" i="9"/>
  <c r="AS19" i="20"/>
  <c r="AB20" i="9"/>
  <c r="AJ19" i="20"/>
  <c r="P20" i="9"/>
  <c r="M20" i="9"/>
  <c r="J20" i="9"/>
  <c r="AR18" i="20"/>
  <c r="AP18" i="20"/>
  <c r="AJ18" i="20"/>
  <c r="AI18" i="20"/>
  <c r="AB19" i="9"/>
  <c r="Y19" i="9"/>
  <c r="AM18" i="20"/>
  <c r="AL18" i="20"/>
  <c r="P19" i="9"/>
  <c r="M19" i="9"/>
  <c r="J19" i="9"/>
  <c r="AP17" i="20"/>
  <c r="AM17" i="20"/>
  <c r="AB18" i="9"/>
  <c r="Y18" i="9"/>
  <c r="AR17" i="20"/>
  <c r="P18" i="9"/>
  <c r="M18" i="9"/>
  <c r="J18" i="9"/>
  <c r="AB17" i="9"/>
  <c r="AR16" i="20"/>
  <c r="P17" i="9"/>
  <c r="M17" i="9"/>
  <c r="J17" i="9"/>
  <c r="AP15" i="20"/>
  <c r="AM15" i="20"/>
  <c r="AB16" i="9"/>
  <c r="AS15" i="20"/>
  <c r="P16" i="9"/>
  <c r="M16" i="9"/>
  <c r="J16" i="9"/>
  <c r="AB15" i="9"/>
  <c r="Y15" i="9"/>
  <c r="AL14" i="20"/>
  <c r="P15" i="9"/>
  <c r="M15" i="9"/>
  <c r="J15" i="9"/>
  <c r="AB14" i="9"/>
  <c r="AJ13" i="20"/>
  <c r="P14" i="9"/>
  <c r="M14" i="9"/>
  <c r="J14" i="9"/>
  <c r="AB13" i="9"/>
  <c r="Y13" i="9"/>
  <c r="AM12" i="20"/>
  <c r="P13" i="9"/>
  <c r="M13" i="9"/>
  <c r="J13" i="9"/>
  <c r="AM11" i="20"/>
  <c r="AI11" i="20"/>
  <c r="AB12" i="9"/>
  <c r="Y12" i="9"/>
  <c r="P12" i="9"/>
  <c r="M12" i="9"/>
  <c r="J12" i="9"/>
  <c r="AB11" i="9"/>
  <c r="AP10" i="20"/>
  <c r="AR10" i="20"/>
  <c r="P11" i="9"/>
  <c r="M11" i="9"/>
  <c r="J11" i="9"/>
  <c r="AE10" i="9"/>
  <c r="AE30" i="9" s="1"/>
  <c r="AB10" i="9"/>
  <c r="Y10" i="9"/>
  <c r="P10" i="9"/>
  <c r="M10" i="9"/>
  <c r="J10" i="9"/>
  <c r="Z77" i="9"/>
  <c r="X77" i="20"/>
  <c r="X78" i="20" s="1"/>
  <c r="X81" i="20" s="1"/>
  <c r="AP94" i="20"/>
  <c r="AN94" i="20" s="1"/>
  <c r="BJ7" i="9"/>
  <c r="R98" i="9"/>
  <c r="R99" i="9" s="1"/>
  <c r="U97" i="9"/>
  <c r="Q77" i="9"/>
  <c r="R77" i="9"/>
  <c r="BI7" i="9"/>
  <c r="V98" i="9"/>
  <c r="AK29" i="9"/>
  <c r="AN29" i="9"/>
  <c r="AQ29" i="9"/>
  <c r="V16" i="9"/>
  <c r="AS20" i="20"/>
  <c r="Y22" i="9"/>
  <c r="AS22" i="20"/>
  <c r="T22" i="9"/>
  <c r="AI21" i="20"/>
  <c r="AP23" i="20"/>
  <c r="AO14" i="20"/>
  <c r="Y16" i="9"/>
  <c r="AI17" i="20"/>
  <c r="AO18" i="20"/>
  <c r="AS23" i="20"/>
  <c r="Y26" i="9"/>
  <c r="Y11" i="9"/>
  <c r="AV13" i="20"/>
  <c r="AJ12" i="20"/>
  <c r="AM27" i="20"/>
  <c r="Z30" i="9"/>
  <c r="AU29" i="9"/>
  <c r="AU28" i="20" s="1"/>
  <c r="AM13" i="20"/>
  <c r="AJ27" i="20"/>
  <c r="AI15" i="20"/>
  <c r="AK26" i="9"/>
  <c r="AP27" i="20"/>
  <c r="AP11" i="20"/>
  <c r="AS11" i="20"/>
  <c r="Y14" i="9"/>
  <c r="AL15" i="20"/>
  <c r="AM20" i="20"/>
  <c r="AI24" i="20"/>
  <c r="Y28" i="9"/>
  <c r="AV11" i="20"/>
  <c r="AP14" i="20"/>
  <c r="V19" i="9"/>
  <c r="AO13" i="20"/>
  <c r="Y20" i="9"/>
  <c r="AO25" i="20"/>
  <c r="V12" i="9"/>
  <c r="AP13" i="20"/>
  <c r="V18" i="9"/>
  <c r="AK18" i="9"/>
  <c r="AP19" i="20"/>
  <c r="V24" i="9"/>
  <c r="AP25" i="20"/>
  <c r="AR26" i="20"/>
  <c r="Q35" i="9"/>
  <c r="AR13" i="20"/>
  <c r="R35" i="9"/>
  <c r="AI14" i="20"/>
  <c r="AI20" i="20"/>
  <c r="AO23" i="20"/>
  <c r="AO11" i="20"/>
  <c r="Y17" i="9"/>
  <c r="V21" i="9"/>
  <c r="V14" i="9"/>
  <c r="V26" i="9"/>
  <c r="AA75" i="20"/>
  <c r="AA76" i="20" s="1"/>
  <c r="AA77" i="9"/>
  <c r="Y76" i="9"/>
  <c r="Y77" i="9" s="1"/>
  <c r="AM74" i="9"/>
  <c r="AM73" i="20" s="1"/>
  <c r="AJ74" i="9"/>
  <c r="AJ73" i="20" s="1"/>
  <c r="AJ74" i="20" s="1"/>
  <c r="AS74" i="9"/>
  <c r="AS73" i="20" s="1"/>
  <c r="AS74" i="20" s="1"/>
  <c r="AP74" i="9"/>
  <c r="AP75" i="9" s="1"/>
  <c r="AP73" i="20"/>
  <c r="AP74" i="20" s="1"/>
  <c r="AM78" i="9"/>
  <c r="AM77" i="20" s="1"/>
  <c r="AM78" i="20" s="1"/>
  <c r="AM81" i="20" s="1"/>
  <c r="AL74" i="9"/>
  <c r="AL73" i="20" s="1"/>
  <c r="AO74" i="9"/>
  <c r="AO73" i="20" s="1"/>
  <c r="AI74" i="9"/>
  <c r="AR74" i="9"/>
  <c r="AR73" i="20" s="1"/>
  <c r="BC74" i="9"/>
  <c r="X75" i="9"/>
  <c r="AN95" i="9"/>
  <c r="AN98" i="9" s="1"/>
  <c r="AS98" i="9"/>
  <c r="AQ95" i="9"/>
  <c r="AQ98" i="9" s="1"/>
  <c r="BB74" i="9"/>
  <c r="W75" i="9"/>
  <c r="V74" i="9"/>
  <c r="V75" i="9" s="1"/>
  <c r="P33" i="9"/>
  <c r="AN24" i="9"/>
  <c r="AH26" i="9"/>
  <c r="AH24" i="9"/>
  <c r="AH21" i="9"/>
  <c r="AH18" i="9"/>
  <c r="AJ75" i="9"/>
  <c r="AJ77" i="9"/>
  <c r="AH76" i="9"/>
  <c r="AH77" i="9" s="1"/>
  <c r="AM77" i="9"/>
  <c r="AK76" i="9"/>
  <c r="AK77" i="9" s="1"/>
  <c r="AP77" i="9"/>
  <c r="AS77" i="9"/>
  <c r="I8" i="24"/>
  <c r="F16" i="12"/>
  <c r="G16" i="12"/>
  <c r="E16" i="12"/>
  <c r="M17" i="19"/>
  <c r="N17" i="19"/>
  <c r="P17" i="19"/>
  <c r="Q17" i="19"/>
  <c r="S17" i="19"/>
  <c r="E17" i="19"/>
  <c r="F17" i="19"/>
  <c r="G17" i="19"/>
  <c r="H17" i="19"/>
  <c r="J17" i="19"/>
  <c r="K17" i="19"/>
  <c r="Q16" i="19"/>
  <c r="N16" i="19"/>
  <c r="K16" i="19"/>
  <c r="H16" i="19"/>
  <c r="E16" i="19"/>
  <c r="Q15" i="19"/>
  <c r="N15" i="19"/>
  <c r="K15" i="19"/>
  <c r="H15" i="19"/>
  <c r="E15" i="19"/>
  <c r="Q14" i="19"/>
  <c r="N14" i="19"/>
  <c r="K14" i="19"/>
  <c r="H14" i="19"/>
  <c r="E14" i="19"/>
  <c r="Q13" i="19"/>
  <c r="N13" i="19"/>
  <c r="K13" i="19"/>
  <c r="H13" i="19"/>
  <c r="E13" i="19"/>
  <c r="Q12" i="19"/>
  <c r="N12" i="19"/>
  <c r="K12" i="19"/>
  <c r="H12" i="19"/>
  <c r="E12" i="19"/>
  <c r="Q11" i="19"/>
  <c r="N11" i="19"/>
  <c r="K11" i="19"/>
  <c r="H11" i="19"/>
  <c r="E11" i="19"/>
  <c r="Q10" i="19"/>
  <c r="N10" i="19"/>
  <c r="K10" i="19"/>
  <c r="H10" i="19"/>
  <c r="E10" i="19"/>
  <c r="Q9" i="19"/>
  <c r="N9" i="19"/>
  <c r="K9" i="19"/>
  <c r="H9" i="19"/>
  <c r="E9" i="19"/>
  <c r="Q8" i="19"/>
  <c r="N8" i="19"/>
  <c r="K8" i="19"/>
  <c r="H8" i="19"/>
  <c r="E8" i="19"/>
  <c r="D6" i="7"/>
  <c r="D5" i="7" s="1"/>
  <c r="E6" i="7"/>
  <c r="E5" i="7" s="1"/>
  <c r="F6" i="7"/>
  <c r="G6" i="7"/>
  <c r="D9" i="7"/>
  <c r="E9" i="7"/>
  <c r="F9" i="7"/>
  <c r="G9" i="7"/>
  <c r="C9" i="7"/>
  <c r="C6" i="7"/>
  <c r="E9" i="24"/>
  <c r="E20" i="22"/>
  <c r="N22" i="24"/>
  <c r="R37" i="22"/>
  <c r="M22" i="24"/>
  <c r="Q37" i="22"/>
  <c r="L22" i="24"/>
  <c r="P37" i="22"/>
  <c r="Z75" i="20"/>
  <c r="I77" i="9"/>
  <c r="H77" i="9"/>
  <c r="G76" i="9"/>
  <c r="G77" i="9" s="1"/>
  <c r="U76" i="9"/>
  <c r="T77" i="9"/>
  <c r="AC68" i="20"/>
  <c r="AC70" i="9"/>
  <c r="J28" i="22"/>
  <c r="D34" i="1"/>
  <c r="AP49" i="9"/>
  <c r="AA94" i="9"/>
  <c r="Y92" i="9"/>
  <c r="AO26" i="20"/>
  <c r="X77" i="9"/>
  <c r="AL23" i="20"/>
  <c r="AR22" i="20"/>
  <c r="AQ23" i="9"/>
  <c r="Q98" i="9"/>
  <c r="Q99" i="9" s="1"/>
  <c r="Q100" i="9" s="1"/>
  <c r="T97" i="9"/>
  <c r="AQ93" i="9"/>
  <c r="D10" i="23"/>
  <c r="AS94" i="20"/>
  <c r="AV95" i="9"/>
  <c r="AC77" i="9"/>
  <c r="AJ37" i="9"/>
  <c r="AJ40" i="9" s="1"/>
  <c r="AL37" i="9"/>
  <c r="AL40" i="9" s="1"/>
  <c r="Q72" i="20"/>
  <c r="I23" i="9"/>
  <c r="U23" i="9" s="1"/>
  <c r="AQ26" i="9"/>
  <c r="AN21" i="9"/>
  <c r="AP20" i="20"/>
  <c r="P52" i="20"/>
  <c r="AS13" i="20"/>
  <c r="AJ17" i="20"/>
  <c r="AR24" i="20"/>
  <c r="AP12" i="20"/>
  <c r="AO17" i="20"/>
  <c r="AO16" i="20"/>
  <c r="AK14" i="9"/>
  <c r="AL10" i="20"/>
  <c r="AK21" i="9"/>
  <c r="AP57" i="9"/>
  <c r="AN57" i="9" s="1"/>
  <c r="Y57" i="9"/>
  <c r="AK24" i="9"/>
  <c r="AR23" i="20"/>
  <c r="AQ16" i="9"/>
  <c r="AR15" i="20"/>
  <c r="AN16" i="9"/>
  <c r="AO15" i="20"/>
  <c r="AB64" i="9"/>
  <c r="V58" i="9"/>
  <c r="AD57" i="20"/>
  <c r="AJ58" i="9"/>
  <c r="AS58" i="9"/>
  <c r="AA57" i="20"/>
  <c r="AB49" i="9"/>
  <c r="AJ49" i="9"/>
  <c r="AM49" i="9"/>
  <c r="AQ10" i="9"/>
  <c r="AM9" i="20"/>
  <c r="BC10" i="9"/>
  <c r="AI9" i="20"/>
  <c r="V10" i="9"/>
  <c r="AP98" i="9"/>
  <c r="AK95" i="9"/>
  <c r="AK16" i="9"/>
  <c r="AQ19" i="9"/>
  <c r="AU17" i="20"/>
  <c r="AP56" i="9"/>
  <c r="AP55" i="20" s="1"/>
  <c r="AS56" i="9"/>
  <c r="AQ56" i="9" s="1"/>
  <c r="AC36" i="20"/>
  <c r="AC39" i="20" s="1"/>
  <c r="BC23" i="9"/>
  <c r="AO9" i="20"/>
  <c r="AP9" i="20"/>
  <c r="AB52" i="9"/>
  <c r="AD51" i="20"/>
  <c r="AJ9" i="20"/>
  <c r="AD63" i="20"/>
  <c r="AB63" i="20" s="1"/>
  <c r="EG8" i="6" s="1"/>
  <c r="L60" i="37" s="1"/>
  <c r="AV9" i="20"/>
  <c r="AN10" i="9"/>
  <c r="AJ72" i="9"/>
  <c r="AJ71" i="20" s="1"/>
  <c r="V72" i="9"/>
  <c r="I72" i="9"/>
  <c r="AI13" i="20"/>
  <c r="AH14" i="9"/>
  <c r="AI16" i="20"/>
  <c r="AI27" i="20"/>
  <c r="I17" i="9"/>
  <c r="X16" i="20"/>
  <c r="AS16" i="20"/>
  <c r="V17" i="9"/>
  <c r="X10" i="20"/>
  <c r="V11" i="9"/>
  <c r="I11" i="9"/>
  <c r="AS21" i="20"/>
  <c r="AQ22" i="9"/>
  <c r="W22" i="20"/>
  <c r="V23" i="9"/>
  <c r="AN23" i="9"/>
  <c r="H23" i="9"/>
  <c r="BB23" i="9" s="1"/>
  <c r="AJ10" i="20"/>
  <c r="W27" i="20"/>
  <c r="AL27" i="20"/>
  <c r="H28" i="9"/>
  <c r="BB28" i="9" s="1"/>
  <c r="V28" i="9"/>
  <c r="X60" i="20"/>
  <c r="I21" i="9"/>
  <c r="BC21" i="9" s="1"/>
  <c r="X20" i="20"/>
  <c r="AK19" i="9"/>
  <c r="AR25" i="20"/>
  <c r="AJ22" i="20"/>
  <c r="AR14" i="20"/>
  <c r="V25" i="9"/>
  <c r="AO21" i="20"/>
  <c r="AD67" i="20"/>
  <c r="AM56" i="9"/>
  <c r="AB56" i="9"/>
  <c r="AJ56" i="9"/>
  <c r="AH56" i="9" s="1"/>
  <c r="X55" i="20"/>
  <c r="W13" i="20"/>
  <c r="H14" i="9"/>
  <c r="T14" i="9" s="1"/>
  <c r="H19" i="9"/>
  <c r="BB19" i="9" s="1"/>
  <c r="W18" i="20"/>
  <c r="I25" i="9"/>
  <c r="U25" i="9" s="1"/>
  <c r="AJ62" i="9"/>
  <c r="AH62" i="9" s="1"/>
  <c r="X28" i="20"/>
  <c r="V28" i="20" s="1"/>
  <c r="CH5" i="6" s="1"/>
  <c r="J32" i="37" s="1"/>
  <c r="AM58" i="9"/>
  <c r="AS57" i="9"/>
  <c r="AR27" i="20"/>
  <c r="AQ28" i="9"/>
  <c r="AM16" i="20"/>
  <c r="AJ16" i="20"/>
  <c r="AH17" i="9"/>
  <c r="AB62" i="9"/>
  <c r="AO22" i="20"/>
  <c r="AM10" i="20"/>
  <c r="AK11" i="9"/>
  <c r="AH23" i="9"/>
  <c r="AI22" i="20"/>
  <c r="AK23" i="9"/>
  <c r="AL22" i="20"/>
  <c r="AS10" i="20"/>
  <c r="AQ11" i="9"/>
  <c r="BB97" i="9" l="1"/>
  <c r="V12" i="8"/>
  <c r="Q12" i="8" s="1"/>
  <c r="R10" i="31"/>
  <c r="K11" i="31"/>
  <c r="AU74" i="9"/>
  <c r="AU75" i="9" s="1"/>
  <c r="J11" i="22"/>
  <c r="J9" i="21"/>
  <c r="K9" i="21" s="1"/>
  <c r="L9" i="21" s="1"/>
  <c r="V9" i="21" s="1"/>
  <c r="Q8" i="26"/>
  <c r="J29" i="31"/>
  <c r="V10" i="8"/>
  <c r="Q10" i="8" s="1"/>
  <c r="Q9" i="26"/>
  <c r="Q19" i="26"/>
  <c r="AQ21" i="20"/>
  <c r="AG99" i="9"/>
  <c r="AG100" i="9" s="1"/>
  <c r="Q11" i="26"/>
  <c r="K27" i="31"/>
  <c r="C5" i="7"/>
  <c r="J20" i="21"/>
  <c r="F88" i="1"/>
  <c r="BB29" i="9"/>
  <c r="J15" i="22"/>
  <c r="D22" i="21"/>
  <c r="Q14" i="26"/>
  <c r="AU89" i="9"/>
  <c r="T28" i="9"/>
  <c r="AR75" i="9"/>
  <c r="U12" i="9"/>
  <c r="Z98" i="20"/>
  <c r="Z99" i="20" s="1"/>
  <c r="L6" i="22"/>
  <c r="I37" i="9"/>
  <c r="I40" i="9" s="1"/>
  <c r="G40" i="9" s="1"/>
  <c r="BC36" i="9"/>
  <c r="S11" i="31"/>
  <c r="H27" i="31"/>
  <c r="AG80" i="20"/>
  <c r="J14" i="22"/>
  <c r="T11" i="31"/>
  <c r="S97" i="9"/>
  <c r="T98" i="9"/>
  <c r="V7" i="8"/>
  <c r="Q7" i="8" s="1"/>
  <c r="AC99" i="9"/>
  <c r="AC100" i="9" s="1"/>
  <c r="N6" i="22"/>
  <c r="N3" i="22" s="1"/>
  <c r="H12" i="31"/>
  <c r="R18" i="31"/>
  <c r="S20" i="31"/>
  <c r="AT97" i="9"/>
  <c r="BH97" i="9" s="1"/>
  <c r="AU57" i="9"/>
  <c r="K6" i="22"/>
  <c r="K12" i="31"/>
  <c r="AT33" i="9"/>
  <c r="N12" i="31"/>
  <c r="L12" i="31"/>
  <c r="J35" i="9"/>
  <c r="D22" i="25"/>
  <c r="N27" i="31"/>
  <c r="AQ58" i="9"/>
  <c r="AK27" i="20"/>
  <c r="H22" i="26"/>
  <c r="J73" i="9"/>
  <c r="S27" i="31"/>
  <c r="AB9" i="20"/>
  <c r="DS5" i="6" s="1"/>
  <c r="L12" i="37" s="1"/>
  <c r="H14" i="25"/>
  <c r="I14" i="25" s="1"/>
  <c r="J14" i="25" s="1"/>
  <c r="T21" i="21"/>
  <c r="U21" i="21" s="1"/>
  <c r="P21" i="21"/>
  <c r="Q21" i="21" s="1"/>
  <c r="R21" i="21" s="1"/>
  <c r="S21" i="21" s="1"/>
  <c r="J12" i="26"/>
  <c r="T12" i="26" s="1"/>
  <c r="S12" i="26"/>
  <c r="E22" i="21"/>
  <c r="F5" i="7"/>
  <c r="F57" i="1"/>
  <c r="F22" i="25"/>
  <c r="N20" i="31"/>
  <c r="N29" i="31" s="1"/>
  <c r="I29" i="31"/>
  <c r="S29" i="31" s="1"/>
  <c r="AC7" i="6"/>
  <c r="AM72" i="9"/>
  <c r="AP72" i="9" s="1"/>
  <c r="U79" i="9"/>
  <c r="U82" i="9" s="1"/>
  <c r="AD78" i="9"/>
  <c r="K6" i="21"/>
  <c r="L6" i="21" s="1"/>
  <c r="M6" i="21" s="1"/>
  <c r="Q13" i="26"/>
  <c r="O29" i="31"/>
  <c r="O32" i="31" s="1"/>
  <c r="E128" i="5"/>
  <c r="K94" i="41" s="1"/>
  <c r="K93" i="41" s="1"/>
  <c r="H19" i="40"/>
  <c r="AU60" i="9"/>
  <c r="H5" i="21"/>
  <c r="I5" i="21" s="1"/>
  <c r="V60" i="20"/>
  <c r="CA8" i="6" s="1"/>
  <c r="J57" i="37" s="1"/>
  <c r="AH72" i="9"/>
  <c r="L17" i="19"/>
  <c r="AB98" i="9"/>
  <c r="M76" i="20"/>
  <c r="M11" i="8"/>
  <c r="E11" i="8" s="1"/>
  <c r="L29" i="31"/>
  <c r="E20" i="31"/>
  <c r="P29" i="31"/>
  <c r="P33" i="31" s="1"/>
  <c r="B10" i="23"/>
  <c r="O17" i="19"/>
  <c r="AE98" i="9"/>
  <c r="J12" i="21"/>
  <c r="F20" i="21"/>
  <c r="G20" i="21" s="1"/>
  <c r="R26" i="31"/>
  <c r="AQ57" i="9"/>
  <c r="M10" i="26"/>
  <c r="N10" i="26" s="1"/>
  <c r="O10" i="26" s="1"/>
  <c r="P10" i="26" s="1"/>
  <c r="T20" i="31"/>
  <c r="AU52" i="9"/>
  <c r="E54" i="5"/>
  <c r="K40" i="41" s="1"/>
  <c r="K39" i="41" s="1"/>
  <c r="H13" i="40"/>
  <c r="M5" i="26"/>
  <c r="N5" i="26" s="1"/>
  <c r="O5" i="26" s="1"/>
  <c r="P5" i="26" s="1"/>
  <c r="E116" i="5"/>
  <c r="K85" i="41" s="1"/>
  <c r="K84" i="41" s="1"/>
  <c r="H18" i="40"/>
  <c r="AI70" i="9"/>
  <c r="K78" i="37"/>
  <c r="K76" i="37" s="1"/>
  <c r="K11" i="21"/>
  <c r="L11" i="21" s="1"/>
  <c r="V11" i="21" s="1"/>
  <c r="T79" i="9"/>
  <c r="T82" i="9" s="1"/>
  <c r="AC78" i="9"/>
  <c r="BB78" i="9" s="1"/>
  <c r="J13" i="21"/>
  <c r="C12" i="5"/>
  <c r="E13" i="41" s="1"/>
  <c r="D10" i="40"/>
  <c r="AC12" i="6"/>
  <c r="H75" i="37" s="1"/>
  <c r="H73" i="37" s="1"/>
  <c r="H71" i="37" s="1"/>
  <c r="R11" i="31"/>
  <c r="E27" i="31"/>
  <c r="L80" i="9"/>
  <c r="AF80" i="20"/>
  <c r="E77" i="5"/>
  <c r="K58" i="41" s="1"/>
  <c r="K57" i="41" s="1"/>
  <c r="H15" i="40"/>
  <c r="L22" i="26"/>
  <c r="H20" i="31"/>
  <c r="R19" i="31"/>
  <c r="F29" i="31"/>
  <c r="F32" i="31" s="1"/>
  <c r="F34" i="31" s="1"/>
  <c r="F35" i="31" s="1"/>
  <c r="AQ49" i="9"/>
  <c r="AM75" i="9"/>
  <c r="P98" i="9"/>
  <c r="G5" i="7"/>
  <c r="E43" i="5"/>
  <c r="K31" i="41" s="1"/>
  <c r="K30" i="41" s="1"/>
  <c r="H12" i="40"/>
  <c r="S8" i="23"/>
  <c r="F13" i="21"/>
  <c r="G13" i="21" s="1"/>
  <c r="H13" i="21" s="1"/>
  <c r="I13" i="21" s="1"/>
  <c r="K20" i="31"/>
  <c r="AN21" i="20"/>
  <c r="AQ15" i="20"/>
  <c r="V63" i="20"/>
  <c r="CC8" i="6" s="1"/>
  <c r="J60" i="37" s="1"/>
  <c r="H63" i="20"/>
  <c r="T63" i="20" s="1"/>
  <c r="AJ48" i="20"/>
  <c r="AH48" i="20" s="1"/>
  <c r="F39" i="1"/>
  <c r="J10" i="22"/>
  <c r="AG98" i="20"/>
  <c r="AG99" i="20" s="1"/>
  <c r="AE99" i="20" s="1"/>
  <c r="W40" i="9"/>
  <c r="V40" i="9" s="1"/>
  <c r="BB37" i="9"/>
  <c r="AO37" i="9"/>
  <c r="AO40" i="9" s="1"/>
  <c r="U26" i="9"/>
  <c r="T17" i="9"/>
  <c r="T16" i="9"/>
  <c r="G26" i="9"/>
  <c r="T26" i="9"/>
  <c r="S26" i="9" s="1"/>
  <c r="G17" i="9"/>
  <c r="BA17" i="9" s="1"/>
  <c r="L38" i="9"/>
  <c r="M35" i="9"/>
  <c r="U13" i="9"/>
  <c r="T21" i="9"/>
  <c r="G22" i="9"/>
  <c r="T18" i="9"/>
  <c r="AM68" i="20"/>
  <c r="AV69" i="9"/>
  <c r="AP68" i="20"/>
  <c r="AL68" i="20"/>
  <c r="AL70" i="9"/>
  <c r="AO68" i="20"/>
  <c r="AO70" i="9"/>
  <c r="AR68" i="20"/>
  <c r="AR69" i="20" s="1"/>
  <c r="AR70" i="9"/>
  <c r="G74" i="9"/>
  <c r="G75" i="9" s="1"/>
  <c r="T74" i="9"/>
  <c r="AN69" i="9"/>
  <c r="O80" i="9"/>
  <c r="S76" i="9"/>
  <c r="S77" i="9" s="1"/>
  <c r="BB59" i="9"/>
  <c r="BB58" i="9"/>
  <c r="AN93" i="9"/>
  <c r="S92" i="9"/>
  <c r="AF91" i="9"/>
  <c r="AH90" i="9"/>
  <c r="S90" i="9"/>
  <c r="BA96" i="9"/>
  <c r="AQ91" i="9"/>
  <c r="AH98" i="9"/>
  <c r="AH92" i="9"/>
  <c r="H57" i="20"/>
  <c r="T57" i="20" s="1"/>
  <c r="AQ27" i="20"/>
  <c r="AF98" i="20"/>
  <c r="AF99" i="20" s="1"/>
  <c r="AK31" i="20"/>
  <c r="I71" i="20"/>
  <c r="BC71" i="20" s="1"/>
  <c r="K80" i="20"/>
  <c r="AE80" i="20"/>
  <c r="AB17" i="20"/>
  <c r="EA5" i="6" s="1"/>
  <c r="L20" i="37" s="1"/>
  <c r="AN32" i="20"/>
  <c r="AN13" i="20"/>
  <c r="AE9" i="6"/>
  <c r="H9" i="6" s="1"/>
  <c r="D89" i="1"/>
  <c r="G106" i="37"/>
  <c r="AK91" i="20"/>
  <c r="H7" i="6"/>
  <c r="J7" i="8" s="1"/>
  <c r="E7" i="8" s="1"/>
  <c r="H89" i="37"/>
  <c r="H87" i="37" s="1"/>
  <c r="H85" i="37" s="1"/>
  <c r="AL93" i="20"/>
  <c r="AG79" i="20"/>
  <c r="AI15" i="6"/>
  <c r="H40" i="37"/>
  <c r="D58" i="1"/>
  <c r="G76" i="37"/>
  <c r="V59" i="20"/>
  <c r="BZ8" i="6" s="1"/>
  <c r="J56" i="37" s="1"/>
  <c r="D77" i="1"/>
  <c r="G90" i="37"/>
  <c r="E9" i="8"/>
  <c r="AK10" i="20"/>
  <c r="AN22" i="20"/>
  <c r="AQ91" i="20"/>
  <c r="H12" i="6"/>
  <c r="E51" i="1" s="1"/>
  <c r="D46" i="1"/>
  <c r="G66" i="37"/>
  <c r="AU91" i="20"/>
  <c r="D40" i="1"/>
  <c r="G41" i="37"/>
  <c r="P11" i="20"/>
  <c r="H11" i="6"/>
  <c r="H102" i="37"/>
  <c r="H100" i="37" s="1"/>
  <c r="H98" i="37" s="1"/>
  <c r="G84" i="37"/>
  <c r="D83" i="1"/>
  <c r="G98" i="37"/>
  <c r="AQ25" i="20"/>
  <c r="AG15" i="6"/>
  <c r="H38" i="37"/>
  <c r="H43" i="37"/>
  <c r="H41" i="37" s="1"/>
  <c r="H10" i="6"/>
  <c r="E45" i="1" s="1"/>
  <c r="H70" i="37"/>
  <c r="H68" i="37" s="1"/>
  <c r="H66" i="37" s="1"/>
  <c r="D71" i="1"/>
  <c r="G33" i="37"/>
  <c r="D12" i="8"/>
  <c r="G71" i="37"/>
  <c r="D64" i="1"/>
  <c r="G85" i="37"/>
  <c r="V23" i="20"/>
  <c r="CC5" i="6" s="1"/>
  <c r="J27" i="37" s="1"/>
  <c r="AH95" i="20"/>
  <c r="AH74" i="9"/>
  <c r="AH75" i="9" s="1"/>
  <c r="BB98" i="9"/>
  <c r="AG80" i="9"/>
  <c r="M39" i="20"/>
  <c r="AF80" i="9"/>
  <c r="AE80" i="9" s="1"/>
  <c r="J98" i="9"/>
  <c r="BA74" i="9"/>
  <c r="S91" i="9"/>
  <c r="P10" i="20"/>
  <c r="AU32" i="20"/>
  <c r="AT32" i="20" s="1"/>
  <c r="E6" i="23"/>
  <c r="R10" i="23"/>
  <c r="BH33" i="9"/>
  <c r="AN9" i="20"/>
  <c r="AK90" i="9"/>
  <c r="CI15" i="6"/>
  <c r="J82" i="37"/>
  <c r="Y94" i="9"/>
  <c r="P94" i="9"/>
  <c r="AD37" i="9"/>
  <c r="AD40" i="9" s="1"/>
  <c r="AB40" i="9" s="1"/>
  <c r="DQ15" i="6"/>
  <c r="K114" i="37"/>
  <c r="CO15" i="6"/>
  <c r="J114" i="37"/>
  <c r="J108" i="37" s="1"/>
  <c r="J106" i="37" s="1"/>
  <c r="AL94" i="9"/>
  <c r="AL99" i="9" s="1"/>
  <c r="AL100" i="9" s="1"/>
  <c r="T94" i="9"/>
  <c r="AV98" i="9"/>
  <c r="M40" i="9"/>
  <c r="AB30" i="20"/>
  <c r="EN6" i="6" s="1"/>
  <c r="L37" i="37" s="1"/>
  <c r="BB75" i="9"/>
  <c r="Y24" i="20"/>
  <c r="DF5" i="6" s="1"/>
  <c r="K28" i="37" s="1"/>
  <c r="AO94" i="9"/>
  <c r="AO99" i="9" s="1"/>
  <c r="AO100" i="9" s="1"/>
  <c r="DK15" i="6"/>
  <c r="AD15" i="6"/>
  <c r="H82" i="37"/>
  <c r="AO75" i="9"/>
  <c r="AU90" i="9"/>
  <c r="L80" i="20"/>
  <c r="AB13" i="20"/>
  <c r="DW5" i="6" s="1"/>
  <c r="L16" i="37" s="1"/>
  <c r="AB19" i="20"/>
  <c r="EC5" i="6" s="1"/>
  <c r="L22" i="37" s="1"/>
  <c r="M73" i="9"/>
  <c r="D5" i="8"/>
  <c r="G8" i="37"/>
  <c r="AN15" i="20"/>
  <c r="AB35" i="20"/>
  <c r="AB36" i="20" s="1"/>
  <c r="P77" i="20"/>
  <c r="P78" i="20" s="1"/>
  <c r="T65" i="9"/>
  <c r="T62" i="9"/>
  <c r="BB50" i="9"/>
  <c r="AK58" i="9"/>
  <c r="AK56" i="9"/>
  <c r="AH69" i="9"/>
  <c r="AU67" i="9"/>
  <c r="AM57" i="20"/>
  <c r="AK57" i="20" s="1"/>
  <c r="AH58" i="9"/>
  <c r="AU56" i="20"/>
  <c r="AU55" i="9"/>
  <c r="AK49" i="9"/>
  <c r="AU51" i="9"/>
  <c r="AV90" i="9"/>
  <c r="Y58" i="9"/>
  <c r="AT96" i="9"/>
  <c r="BH96" i="9" s="1"/>
  <c r="AU61" i="9"/>
  <c r="AN90" i="9"/>
  <c r="H99" i="9"/>
  <c r="H100" i="9" s="1"/>
  <c r="AB35" i="9"/>
  <c r="J94" i="9"/>
  <c r="M75" i="9"/>
  <c r="AH91" i="20"/>
  <c r="AK69" i="9"/>
  <c r="AL50" i="20"/>
  <c r="AU50" i="20" s="1"/>
  <c r="AI52" i="20"/>
  <c r="AI69" i="20" s="1"/>
  <c r="K98" i="20"/>
  <c r="K99" i="20" s="1"/>
  <c r="E10" i="23"/>
  <c r="AK74" i="9"/>
  <c r="AK75" i="9" s="1"/>
  <c r="M98" i="9"/>
  <c r="AS60" i="9"/>
  <c r="AS59" i="20" s="1"/>
  <c r="AQ59" i="20" s="1"/>
  <c r="AU65" i="9"/>
  <c r="L81" i="9"/>
  <c r="AL75" i="9"/>
  <c r="AF81" i="9"/>
  <c r="AK93" i="9"/>
  <c r="E16" i="23"/>
  <c r="AN31" i="20"/>
  <c r="AU49" i="9"/>
  <c r="AG81" i="9"/>
  <c r="U17" i="9"/>
  <c r="AJ60" i="9"/>
  <c r="AK98" i="9"/>
  <c r="AU93" i="9"/>
  <c r="AK36" i="9"/>
  <c r="AK37" i="9" s="1"/>
  <c r="AV93" i="9"/>
  <c r="BB53" i="9"/>
  <c r="G33" i="9"/>
  <c r="BA33" i="9" s="1"/>
  <c r="BC17" i="9"/>
  <c r="X51" i="20"/>
  <c r="V51" i="20" s="1"/>
  <c r="BR8" i="6" s="1"/>
  <c r="J48" i="37" s="1"/>
  <c r="AQ59" i="9"/>
  <c r="AP65" i="9"/>
  <c r="AR94" i="9"/>
  <c r="AR99" i="9" s="1"/>
  <c r="AR100" i="9" s="1"/>
  <c r="AI75" i="9"/>
  <c r="AQ90" i="9"/>
  <c r="V52" i="9"/>
  <c r="T66" i="9"/>
  <c r="Q78" i="20"/>
  <c r="Q81" i="20" s="1"/>
  <c r="P81" i="20" s="1"/>
  <c r="Y13" i="20"/>
  <c r="CU5" i="6" s="1"/>
  <c r="K16" i="37" s="1"/>
  <c r="R21" i="23"/>
  <c r="U92" i="20"/>
  <c r="S92" i="20" s="1"/>
  <c r="AQ94" i="20"/>
  <c r="E14" i="23"/>
  <c r="Q14" i="23" s="1"/>
  <c r="AM60" i="9"/>
  <c r="AM59" i="9"/>
  <c r="AM58" i="20" s="1"/>
  <c r="AS75" i="9"/>
  <c r="AI73" i="20"/>
  <c r="AI74" i="20" s="1"/>
  <c r="AN11" i="20"/>
  <c r="P20" i="20"/>
  <c r="AU68" i="9"/>
  <c r="I21" i="20"/>
  <c r="U21" i="20" s="1"/>
  <c r="AU64" i="9"/>
  <c r="G92" i="9"/>
  <c r="AK22" i="20"/>
  <c r="AB67" i="20"/>
  <c r="EK8" i="6" s="1"/>
  <c r="L64" i="37" s="1"/>
  <c r="X58" i="20"/>
  <c r="V58" i="20" s="1"/>
  <c r="BY8" i="6" s="1"/>
  <c r="J55" i="37" s="1"/>
  <c r="AP60" i="9"/>
  <c r="AN60" i="9" s="1"/>
  <c r="AN73" i="20"/>
  <c r="AN74" i="20" s="1"/>
  <c r="AO89" i="20"/>
  <c r="AN89" i="20" s="1"/>
  <c r="T61" i="9"/>
  <c r="AE82" i="9"/>
  <c r="AU58" i="9"/>
  <c r="AQ74" i="9"/>
  <c r="AQ75" i="9" s="1"/>
  <c r="AN91" i="9"/>
  <c r="I60" i="9"/>
  <c r="G60" i="9" s="1"/>
  <c r="AK51" i="9"/>
  <c r="AU54" i="9"/>
  <c r="BC75" i="9"/>
  <c r="AS72" i="9"/>
  <c r="AS71" i="20" s="1"/>
  <c r="AU69" i="9"/>
  <c r="R12" i="23"/>
  <c r="N98" i="20"/>
  <c r="N99" i="20" s="1"/>
  <c r="X97" i="20"/>
  <c r="E82" i="1"/>
  <c r="I19" i="22"/>
  <c r="AJ67" i="20"/>
  <c r="AH67" i="20" s="1"/>
  <c r="AH68" i="9"/>
  <c r="AS55" i="20"/>
  <c r="AQ55" i="20" s="1"/>
  <c r="AS64" i="9"/>
  <c r="AB73" i="20"/>
  <c r="AB74" i="20" s="1"/>
  <c r="Y16" i="20"/>
  <c r="CX5" i="6" s="1"/>
  <c r="K19" i="37" s="1"/>
  <c r="O37" i="20"/>
  <c r="O38" i="20" s="1"/>
  <c r="M38" i="20" s="1"/>
  <c r="X61" i="20"/>
  <c r="V61" i="20" s="1"/>
  <c r="K79" i="20"/>
  <c r="AM62" i="9"/>
  <c r="AM61" i="20" s="1"/>
  <c r="AK61" i="20" s="1"/>
  <c r="AM64" i="9"/>
  <c r="AK64" i="9" s="1"/>
  <c r="L79" i="20"/>
  <c r="J92" i="20"/>
  <c r="L93" i="20"/>
  <c r="AA61" i="20"/>
  <c r="Y61" i="20" s="1"/>
  <c r="AA56" i="20"/>
  <c r="Y56" i="20" s="1"/>
  <c r="CY8" i="6" s="1"/>
  <c r="K53" i="37" s="1"/>
  <c r="W98" i="20"/>
  <c r="W99" i="20" s="1"/>
  <c r="AP62" i="9"/>
  <c r="AB57" i="20"/>
  <c r="EB8" i="6" s="1"/>
  <c r="L54" i="37" s="1"/>
  <c r="D52" i="1"/>
  <c r="AS62" i="9"/>
  <c r="X67" i="20"/>
  <c r="Y57" i="20"/>
  <c r="CZ8" i="6" s="1"/>
  <c r="K54" i="37" s="1"/>
  <c r="E63" i="1"/>
  <c r="L37" i="20"/>
  <c r="L38" i="20" s="1"/>
  <c r="D6" i="8"/>
  <c r="AC98" i="20"/>
  <c r="AC99" i="20" s="1"/>
  <c r="AS68" i="9"/>
  <c r="AQ68" i="9" s="1"/>
  <c r="J39" i="20"/>
  <c r="AB20" i="20"/>
  <c r="ED5" i="6" s="1"/>
  <c r="L23" i="37" s="1"/>
  <c r="AB26" i="20"/>
  <c r="EJ5" i="6" s="1"/>
  <c r="L30" i="37" s="1"/>
  <c r="Y21" i="20"/>
  <c r="DC5" i="6" s="1"/>
  <c r="K24" i="37" s="1"/>
  <c r="AM68" i="9"/>
  <c r="M81" i="20"/>
  <c r="AQ32" i="20"/>
  <c r="AM50" i="9"/>
  <c r="AK50" i="9" s="1"/>
  <c r="T93" i="20"/>
  <c r="F76" i="1"/>
  <c r="Y9" i="8"/>
  <c r="Y15" i="8" s="1"/>
  <c r="D13" i="8"/>
  <c r="H5" i="25"/>
  <c r="G22" i="25"/>
  <c r="H16" i="25"/>
  <c r="I16" i="25" s="1"/>
  <c r="J16" i="25" s="1"/>
  <c r="O14" i="26"/>
  <c r="P14" i="26" s="1"/>
  <c r="H20" i="21"/>
  <c r="I20" i="21" s="1"/>
  <c r="P7" i="26"/>
  <c r="R7" i="26" s="1"/>
  <c r="P8" i="26"/>
  <c r="R8" i="26" s="1"/>
  <c r="P20" i="21"/>
  <c r="Q20" i="21" s="1"/>
  <c r="R20" i="21" s="1"/>
  <c r="S20" i="21" s="1"/>
  <c r="T20" i="21"/>
  <c r="H8" i="21"/>
  <c r="I8" i="21" s="1"/>
  <c r="K8" i="21" s="1"/>
  <c r="J17" i="26"/>
  <c r="T17" i="26" s="1"/>
  <c r="S17" i="26"/>
  <c r="AU90" i="20"/>
  <c r="I17" i="21"/>
  <c r="K17" i="21" s="1"/>
  <c r="L17" i="21" s="1"/>
  <c r="H17" i="25"/>
  <c r="I17" i="25" s="1"/>
  <c r="J17" i="25" s="1"/>
  <c r="I19" i="21"/>
  <c r="K19" i="21"/>
  <c r="L19" i="21" s="1"/>
  <c r="T19" i="21"/>
  <c r="P19" i="21"/>
  <c r="Q19" i="21" s="1"/>
  <c r="R19" i="21" s="1"/>
  <c r="S19" i="21" s="1"/>
  <c r="T8" i="21"/>
  <c r="P8" i="21"/>
  <c r="Q8" i="21" s="1"/>
  <c r="R8" i="21" s="1"/>
  <c r="S8" i="21" s="1"/>
  <c r="AJ55" i="20"/>
  <c r="AH55" i="20" s="1"/>
  <c r="J81" i="20"/>
  <c r="I10" i="25"/>
  <c r="J10" i="25" s="1"/>
  <c r="M11" i="21"/>
  <c r="W11" i="21" s="1"/>
  <c r="S15" i="26"/>
  <c r="J15" i="26"/>
  <c r="T15" i="26" s="1"/>
  <c r="P18" i="21"/>
  <c r="Q18" i="21" s="1"/>
  <c r="R18" i="21" s="1"/>
  <c r="S18" i="21" s="1"/>
  <c r="T18" i="21"/>
  <c r="T7" i="21"/>
  <c r="P7" i="21"/>
  <c r="Q7" i="21" s="1"/>
  <c r="R7" i="21" s="1"/>
  <c r="S7" i="21" s="1"/>
  <c r="S8" i="26"/>
  <c r="J8" i="26"/>
  <c r="T8" i="26" s="1"/>
  <c r="N11" i="26"/>
  <c r="O11" i="26" s="1"/>
  <c r="P11" i="26" s="1"/>
  <c r="R11" i="26"/>
  <c r="N9" i="26"/>
  <c r="O9" i="26" s="1"/>
  <c r="P9" i="26" s="1"/>
  <c r="J6" i="25"/>
  <c r="K6" i="25" s="1"/>
  <c r="L6" i="25" s="1"/>
  <c r="M6" i="25" s="1"/>
  <c r="H7" i="25"/>
  <c r="I7" i="25" s="1"/>
  <c r="J7" i="25" s="1"/>
  <c r="H12" i="25"/>
  <c r="I12" i="25" s="1"/>
  <c r="J12" i="25" s="1"/>
  <c r="S13" i="26"/>
  <c r="J13" i="26"/>
  <c r="T13" i="26" s="1"/>
  <c r="P17" i="21"/>
  <c r="Q17" i="21" s="1"/>
  <c r="R17" i="21" s="1"/>
  <c r="S17" i="21" s="1"/>
  <c r="T17" i="21"/>
  <c r="T6" i="21"/>
  <c r="P6" i="21"/>
  <c r="Q6" i="21" s="1"/>
  <c r="R6" i="21" s="1"/>
  <c r="S6" i="21" s="1"/>
  <c r="N19" i="26"/>
  <c r="O19" i="26" s="1"/>
  <c r="P19" i="26" s="1"/>
  <c r="R19" i="26"/>
  <c r="L3" i="22"/>
  <c r="L38" i="22"/>
  <c r="K29" i="31"/>
  <c r="AQ72" i="9"/>
  <c r="J25" i="22"/>
  <c r="J11" i="26"/>
  <c r="T11" i="26" s="1"/>
  <c r="S11" i="26"/>
  <c r="P16" i="21"/>
  <c r="Q16" i="21" s="1"/>
  <c r="R16" i="21" s="1"/>
  <c r="S16" i="21" s="1"/>
  <c r="T16" i="21"/>
  <c r="AK72" i="9"/>
  <c r="I17" i="19"/>
  <c r="AR74" i="20"/>
  <c r="AQ73" i="20"/>
  <c r="AQ74" i="20" s="1"/>
  <c r="T5" i="26"/>
  <c r="I8" i="25"/>
  <c r="J8" i="25" s="1"/>
  <c r="K8" i="25"/>
  <c r="L8" i="25" s="1"/>
  <c r="M8" i="25" s="1"/>
  <c r="H13" i="25"/>
  <c r="I13" i="25" s="1"/>
  <c r="J13" i="25" s="1"/>
  <c r="H19" i="25"/>
  <c r="I19" i="25" s="1"/>
  <c r="J19" i="25" s="1"/>
  <c r="S7" i="26"/>
  <c r="J7" i="26"/>
  <c r="T7" i="26" s="1"/>
  <c r="O17" i="26"/>
  <c r="P17" i="26" s="1"/>
  <c r="P15" i="21"/>
  <c r="Q15" i="21" s="1"/>
  <c r="R15" i="21" s="1"/>
  <c r="S15" i="21" s="1"/>
  <c r="T15" i="21"/>
  <c r="O6" i="26"/>
  <c r="O12" i="22"/>
  <c r="S12" i="22" s="1"/>
  <c r="I15" i="21"/>
  <c r="K15" i="21" s="1"/>
  <c r="L15" i="21" s="1"/>
  <c r="P14" i="21"/>
  <c r="Q14" i="21" s="1"/>
  <c r="R14" i="21" s="1"/>
  <c r="S14" i="21" s="1"/>
  <c r="T14" i="21"/>
  <c r="N20" i="26"/>
  <c r="O20" i="26" s="1"/>
  <c r="P20" i="26" s="1"/>
  <c r="BA75" i="9"/>
  <c r="V14" i="21"/>
  <c r="M14" i="21"/>
  <c r="W14" i="21" s="1"/>
  <c r="J16" i="26"/>
  <c r="T16" i="26" s="1"/>
  <c r="S16" i="26"/>
  <c r="H20" i="25"/>
  <c r="I20" i="25" s="1"/>
  <c r="J20" i="25" s="1"/>
  <c r="S19" i="26"/>
  <c r="J19" i="26"/>
  <c r="T19" i="26" s="1"/>
  <c r="P13" i="21"/>
  <c r="Q13" i="21" s="1"/>
  <c r="R13" i="21" s="1"/>
  <c r="S13" i="21" s="1"/>
  <c r="T13" i="21"/>
  <c r="O16" i="26"/>
  <c r="P16" i="26" s="1"/>
  <c r="N13" i="26"/>
  <c r="O13" i="26" s="1"/>
  <c r="P13" i="26" s="1"/>
  <c r="R17" i="19"/>
  <c r="I7" i="21"/>
  <c r="K7" i="21" s="1"/>
  <c r="L7" i="21" s="1"/>
  <c r="H9" i="25"/>
  <c r="I9" i="25" s="1"/>
  <c r="J9" i="25" s="1"/>
  <c r="S14" i="26"/>
  <c r="J14" i="26"/>
  <c r="T14" i="26" s="1"/>
  <c r="G12" i="21"/>
  <c r="H12" i="21" s="1"/>
  <c r="I12" i="21" s="1"/>
  <c r="Q22" i="26"/>
  <c r="J82" i="9"/>
  <c r="V6" i="21"/>
  <c r="P12" i="26"/>
  <c r="R12" i="26" s="1"/>
  <c r="H15" i="25"/>
  <c r="I15" i="25" s="1"/>
  <c r="J15" i="25" s="1"/>
  <c r="H21" i="25"/>
  <c r="I21" i="25" s="1"/>
  <c r="J21" i="25" s="1"/>
  <c r="S6" i="26"/>
  <c r="J6" i="26"/>
  <c r="T6" i="26" s="1"/>
  <c r="P5" i="21"/>
  <c r="T5" i="21"/>
  <c r="T11" i="21"/>
  <c r="P11" i="21"/>
  <c r="Q11" i="21" s="1"/>
  <c r="R11" i="21" s="1"/>
  <c r="S11" i="21" s="1"/>
  <c r="U10" i="9"/>
  <c r="S10" i="9" s="1"/>
  <c r="P99" i="9"/>
  <c r="I18" i="21"/>
  <c r="K18" i="21" s="1"/>
  <c r="L18" i="21" s="1"/>
  <c r="P18" i="26"/>
  <c r="R18" i="26" s="1"/>
  <c r="S18" i="26"/>
  <c r="J18" i="26"/>
  <c r="T18" i="26" s="1"/>
  <c r="P10" i="21"/>
  <c r="Q10" i="21" s="1"/>
  <c r="R10" i="21" s="1"/>
  <c r="S10" i="21" s="1"/>
  <c r="T10" i="21"/>
  <c r="H10" i="21"/>
  <c r="I10" i="21" s="1"/>
  <c r="O9" i="21"/>
  <c r="G29" i="31"/>
  <c r="Q12" i="23"/>
  <c r="AH91" i="9"/>
  <c r="BA97" i="9"/>
  <c r="AH93" i="9"/>
  <c r="AB21" i="20"/>
  <c r="EE5" i="6" s="1"/>
  <c r="L24" i="37" s="1"/>
  <c r="I22" i="26"/>
  <c r="BA22" i="9"/>
  <c r="AQ89" i="20"/>
  <c r="AK90" i="20"/>
  <c r="Y30" i="20"/>
  <c r="DL6" i="6" s="1"/>
  <c r="K37" i="37" s="1"/>
  <c r="AB16" i="20"/>
  <c r="DZ5" i="6" s="1"/>
  <c r="L19" i="37" s="1"/>
  <c r="F16" i="21"/>
  <c r="T26" i="31"/>
  <c r="M94" i="9"/>
  <c r="S5" i="26"/>
  <c r="K21" i="21"/>
  <c r="M21" i="21" s="1"/>
  <c r="W21" i="21" s="1"/>
  <c r="E12" i="31"/>
  <c r="AH96" i="20"/>
  <c r="AB30" i="9"/>
  <c r="Z99" i="9"/>
  <c r="Z100" i="9" s="1"/>
  <c r="G36" i="9"/>
  <c r="AI94" i="9"/>
  <c r="AI99" i="9" s="1"/>
  <c r="AI100" i="9" s="1"/>
  <c r="N38" i="22"/>
  <c r="AB31" i="20"/>
  <c r="EP6" i="6" s="1"/>
  <c r="K18" i="25"/>
  <c r="L18" i="25" s="1"/>
  <c r="M18" i="25" s="1"/>
  <c r="M27" i="31"/>
  <c r="M29" i="31" s="1"/>
  <c r="AV74" i="9"/>
  <c r="BH32" i="9"/>
  <c r="K37" i="20"/>
  <c r="O80" i="20"/>
  <c r="Y19" i="20"/>
  <c r="DA5" i="6" s="1"/>
  <c r="K22" i="37" s="1"/>
  <c r="Y33" i="20"/>
  <c r="R21" i="26"/>
  <c r="H98" i="20"/>
  <c r="H99" i="20" s="1"/>
  <c r="AN74" i="9"/>
  <c r="AN75" i="9" s="1"/>
  <c r="AU91" i="9"/>
  <c r="AC38" i="9"/>
  <c r="AC39" i="9" s="1"/>
  <c r="AR93" i="20"/>
  <c r="AK89" i="20"/>
  <c r="BA93" i="9"/>
  <c r="O99" i="9"/>
  <c r="M99" i="9" s="1"/>
  <c r="O12" i="21"/>
  <c r="M6" i="22"/>
  <c r="L35" i="22"/>
  <c r="K80" i="9"/>
  <c r="J80" i="9" s="1"/>
  <c r="AO92" i="20"/>
  <c r="AN92" i="20" s="1"/>
  <c r="E33" i="31"/>
  <c r="L99" i="9"/>
  <c r="J99" i="9" s="1"/>
  <c r="F39" i="31"/>
  <c r="S12" i="23"/>
  <c r="I29" i="23"/>
  <c r="V9" i="20"/>
  <c r="BO5" i="6" s="1"/>
  <c r="J12" i="37" s="1"/>
  <c r="AJ66" i="9"/>
  <c r="AA65" i="20"/>
  <c r="Y65" i="20" s="1"/>
  <c r="DG8" i="6" s="1"/>
  <c r="K62" i="37" s="1"/>
  <c r="S18" i="23"/>
  <c r="AM65" i="9"/>
  <c r="AM64" i="20" s="1"/>
  <c r="AJ64" i="9"/>
  <c r="AJ63" i="20" s="1"/>
  <c r="AH63" i="20" s="1"/>
  <c r="B15" i="23"/>
  <c r="B11" i="23"/>
  <c r="Q11" i="23" s="1"/>
  <c r="S9" i="23"/>
  <c r="B9" i="23"/>
  <c r="Q9" i="23" s="1"/>
  <c r="S6" i="23"/>
  <c r="AQ48" i="20"/>
  <c r="B7" i="23"/>
  <c r="R11" i="23"/>
  <c r="B6" i="23"/>
  <c r="E9" i="23"/>
  <c r="R13" i="23"/>
  <c r="E8" i="23"/>
  <c r="J24" i="22"/>
  <c r="J22" i="22"/>
  <c r="J11" i="24"/>
  <c r="J17" i="22"/>
  <c r="BI9" i="9"/>
  <c r="R6" i="23"/>
  <c r="AK92" i="9"/>
  <c r="BA92" i="9"/>
  <c r="AN92" i="9"/>
  <c r="AV92" i="9"/>
  <c r="AT92" i="9" s="1"/>
  <c r="BH92" i="9" s="1"/>
  <c r="AQ92" i="9"/>
  <c r="B8" i="23"/>
  <c r="AJ52" i="9"/>
  <c r="AH52" i="9" s="1"/>
  <c r="AM52" i="9"/>
  <c r="AM51" i="20" s="1"/>
  <c r="AK51" i="20" s="1"/>
  <c r="V51" i="9"/>
  <c r="AP51" i="9"/>
  <c r="AS51" i="9"/>
  <c r="AQ51" i="9" s="1"/>
  <c r="AJ51" i="9"/>
  <c r="AH51" i="9" s="1"/>
  <c r="AM50" i="20"/>
  <c r="AA49" i="20"/>
  <c r="Y49" i="20" s="1"/>
  <c r="CR8" i="6" s="1"/>
  <c r="K46" i="37" s="1"/>
  <c r="AJ50" i="9"/>
  <c r="Y51" i="9"/>
  <c r="AS50" i="9"/>
  <c r="I26" i="22"/>
  <c r="I23" i="22"/>
  <c r="V55" i="20"/>
  <c r="BV8" i="6" s="1"/>
  <c r="J52" i="37" s="1"/>
  <c r="AH32" i="20"/>
  <c r="AN28" i="20"/>
  <c r="AN20" i="20"/>
  <c r="O28" i="22"/>
  <c r="S28" i="22" s="1"/>
  <c r="K13" i="24"/>
  <c r="B13" i="23"/>
  <c r="E18" i="23"/>
  <c r="R17" i="23"/>
  <c r="V32" i="20"/>
  <c r="B16" i="23"/>
  <c r="S21" i="23"/>
  <c r="B17" i="23"/>
  <c r="AB10" i="20"/>
  <c r="DT5" i="6" s="1"/>
  <c r="L13" i="37" s="1"/>
  <c r="Y12" i="20"/>
  <c r="CT5" i="6" s="1"/>
  <c r="K15" i="37" s="1"/>
  <c r="E19" i="23"/>
  <c r="I11" i="24"/>
  <c r="BA91" i="9"/>
  <c r="BB94" i="9"/>
  <c r="AK91" i="9"/>
  <c r="AD97" i="20"/>
  <c r="BN14" i="6"/>
  <c r="AK14" i="8" s="1"/>
  <c r="AC14" i="8" s="1"/>
  <c r="M29" i="23"/>
  <c r="M26" i="23"/>
  <c r="V33" i="20"/>
  <c r="Y14" i="20"/>
  <c r="CV5" i="6" s="1"/>
  <c r="K17" i="37" s="1"/>
  <c r="Y20" i="20"/>
  <c r="DB5" i="6" s="1"/>
  <c r="K23" i="37" s="1"/>
  <c r="S16" i="23"/>
  <c r="N21" i="23"/>
  <c r="Q21" i="23" s="1"/>
  <c r="S15" i="23"/>
  <c r="P22" i="23"/>
  <c r="P26" i="23" s="1"/>
  <c r="AH31" i="20"/>
  <c r="S10" i="23"/>
  <c r="E20" i="23"/>
  <c r="AQ92" i="20"/>
  <c r="V20" i="20"/>
  <c r="BZ5" i="6" s="1"/>
  <c r="J23" i="37" s="1"/>
  <c r="AQ58" i="20"/>
  <c r="E17" i="23"/>
  <c r="B18" i="23"/>
  <c r="V16" i="20"/>
  <c r="BV5" i="6" s="1"/>
  <c r="J19" i="37" s="1"/>
  <c r="AD29" i="20"/>
  <c r="K3" i="23"/>
  <c r="K22" i="23" s="1"/>
  <c r="K26" i="23" s="1"/>
  <c r="H49" i="20"/>
  <c r="T49" i="20" s="1"/>
  <c r="Y25" i="20"/>
  <c r="DG5" i="6" s="1"/>
  <c r="K29" i="37" s="1"/>
  <c r="AT95" i="9"/>
  <c r="BH95" i="9" s="1"/>
  <c r="AQ96" i="20"/>
  <c r="AN96" i="20"/>
  <c r="AU98" i="9"/>
  <c r="AK94" i="20"/>
  <c r="AL97" i="20"/>
  <c r="AU96" i="20"/>
  <c r="AS97" i="20"/>
  <c r="BA90" i="9"/>
  <c r="AK92" i="20"/>
  <c r="R100" i="9"/>
  <c r="AP90" i="20"/>
  <c r="AN90" i="20" s="1"/>
  <c r="AV91" i="9"/>
  <c r="J89" i="20"/>
  <c r="J93" i="20" s="1"/>
  <c r="AF79" i="20"/>
  <c r="AF81" i="20"/>
  <c r="AE81" i="20" s="1"/>
  <c r="N80" i="20"/>
  <c r="N79" i="20"/>
  <c r="O79" i="20"/>
  <c r="M69" i="20"/>
  <c r="M72" i="20" s="1"/>
  <c r="J69" i="20"/>
  <c r="J71" i="20" s="1"/>
  <c r="J72" i="20" s="1"/>
  <c r="G10" i="29"/>
  <c r="H12" i="29"/>
  <c r="H17" i="29" s="1"/>
  <c r="E14" i="29"/>
  <c r="K12" i="29"/>
  <c r="K17" i="29" s="1"/>
  <c r="AP56" i="20"/>
  <c r="AN56" i="20" s="1"/>
  <c r="BJ48" i="9"/>
  <c r="AB59" i="20"/>
  <c r="ED8" i="6" s="1"/>
  <c r="L56" i="37" s="1"/>
  <c r="AR78" i="9"/>
  <c r="AR77" i="20" s="1"/>
  <c r="AR78" i="20" s="1"/>
  <c r="AR81" i="20" s="1"/>
  <c r="V78" i="9"/>
  <c r="AO78" i="9"/>
  <c r="W77" i="20"/>
  <c r="V77" i="20" s="1"/>
  <c r="AL78" i="9"/>
  <c r="AI78" i="9"/>
  <c r="W79" i="9"/>
  <c r="W82" i="9" s="1"/>
  <c r="AM79" i="9"/>
  <c r="AM82" i="9" s="1"/>
  <c r="S78" i="9"/>
  <c r="S79" i="9" s="1"/>
  <c r="AP78" i="9"/>
  <c r="X79" i="9"/>
  <c r="X82" i="9" s="1"/>
  <c r="AS78" i="9"/>
  <c r="BC78" i="9"/>
  <c r="AJ78" i="9"/>
  <c r="P82" i="9"/>
  <c r="S82" i="9"/>
  <c r="Y82" i="9"/>
  <c r="M17" i="29"/>
  <c r="J17" i="29"/>
  <c r="X71" i="9" s="1"/>
  <c r="AJ71" i="9" s="1"/>
  <c r="O12" i="29"/>
  <c r="O17" i="29" s="1"/>
  <c r="N10" i="29"/>
  <c r="N12" i="29" s="1"/>
  <c r="N17" i="29" s="1"/>
  <c r="AH71" i="20"/>
  <c r="V68" i="20"/>
  <c r="CH8" i="6" s="1"/>
  <c r="J65" i="37" s="1"/>
  <c r="P70" i="20"/>
  <c r="AC75" i="20"/>
  <c r="AC76" i="20" s="1"/>
  <c r="U77" i="9"/>
  <c r="Q81" i="9"/>
  <c r="AC70" i="20"/>
  <c r="Q80" i="9"/>
  <c r="P68" i="20"/>
  <c r="P67" i="20"/>
  <c r="P57" i="20"/>
  <c r="P56" i="20"/>
  <c r="P54" i="20"/>
  <c r="P51" i="20"/>
  <c r="P70" i="9"/>
  <c r="P73" i="9"/>
  <c r="N80" i="9"/>
  <c r="M80" i="9" s="1"/>
  <c r="N81" i="9"/>
  <c r="R21" i="22"/>
  <c r="V21" i="22" s="1"/>
  <c r="N10" i="24"/>
  <c r="H35" i="20"/>
  <c r="H36" i="20" s="1"/>
  <c r="H39" i="20" s="1"/>
  <c r="I49" i="9"/>
  <c r="U49" i="9" s="1"/>
  <c r="AJ55" i="9"/>
  <c r="AB39" i="20"/>
  <c r="EL7" i="6"/>
  <c r="AP97" i="20"/>
  <c r="AV91" i="20"/>
  <c r="AT91" i="20" s="1"/>
  <c r="J13" i="24"/>
  <c r="AV92" i="20"/>
  <c r="V64" i="9"/>
  <c r="AP64" i="9"/>
  <c r="AP63" i="20" s="1"/>
  <c r="AN63" i="20" s="1"/>
  <c r="L15" i="6"/>
  <c r="H53" i="20"/>
  <c r="T53" i="20" s="1"/>
  <c r="H65" i="20"/>
  <c r="T65" i="20" s="1"/>
  <c r="Y9" i="20"/>
  <c r="CQ5" i="6" s="1"/>
  <c r="K12" i="37" s="1"/>
  <c r="AB25" i="20"/>
  <c r="EI5" i="6" s="1"/>
  <c r="L29" i="37" s="1"/>
  <c r="H32" i="20"/>
  <c r="T32" i="20" s="1"/>
  <c r="D14" i="8"/>
  <c r="P96" i="20"/>
  <c r="P97" i="20" s="1"/>
  <c r="O15" i="22" s="1"/>
  <c r="S15" i="22" s="1"/>
  <c r="P64" i="20"/>
  <c r="H33" i="20"/>
  <c r="T33" i="20" s="1"/>
  <c r="AD48" i="20"/>
  <c r="AB48" i="20" s="1"/>
  <c r="DS8" i="6" s="1"/>
  <c r="L45" i="37" s="1"/>
  <c r="V97" i="20"/>
  <c r="I11" i="22"/>
  <c r="AH90" i="20"/>
  <c r="AQ90" i="20"/>
  <c r="N13" i="24"/>
  <c r="D9" i="8"/>
  <c r="V10" i="20"/>
  <c r="BP5" i="6" s="1"/>
  <c r="J13" i="37" s="1"/>
  <c r="AJ65" i="9"/>
  <c r="AJ64" i="20" s="1"/>
  <c r="AH64" i="20" s="1"/>
  <c r="J10" i="8"/>
  <c r="E10" i="8" s="1"/>
  <c r="D8" i="8"/>
  <c r="R93" i="20"/>
  <c r="V65" i="9"/>
  <c r="AS65" i="9"/>
  <c r="AH20" i="20"/>
  <c r="H31" i="20"/>
  <c r="T31" i="20" s="1"/>
  <c r="H55" i="20"/>
  <c r="T55" i="20" s="1"/>
  <c r="AB27" i="20"/>
  <c r="EK5" i="6" s="1"/>
  <c r="L31" i="37" s="1"/>
  <c r="I33" i="20"/>
  <c r="U33" i="20" s="1"/>
  <c r="AD58" i="20"/>
  <c r="AB58" i="20" s="1"/>
  <c r="EC8" i="6" s="1"/>
  <c r="X54" i="20"/>
  <c r="V54" i="20" s="1"/>
  <c r="BU8" i="6" s="1"/>
  <c r="J51" i="37" s="1"/>
  <c r="AS55" i="9"/>
  <c r="AB59" i="9"/>
  <c r="O23" i="22"/>
  <c r="S23" i="22" s="1"/>
  <c r="AB12" i="20"/>
  <c r="DV5" i="6" s="1"/>
  <c r="L15" i="37" s="1"/>
  <c r="V18" i="20"/>
  <c r="BX5" i="6" s="1"/>
  <c r="J21" i="37" s="1"/>
  <c r="I20" i="20"/>
  <c r="U20" i="20" s="1"/>
  <c r="AB51" i="20"/>
  <c r="DV8" i="6" s="1"/>
  <c r="L48" i="37" s="1"/>
  <c r="I58" i="9"/>
  <c r="U58" i="9" s="1"/>
  <c r="S58" i="9" s="1"/>
  <c r="AV89" i="20"/>
  <c r="H20" i="20"/>
  <c r="T20" i="20" s="1"/>
  <c r="V55" i="9"/>
  <c r="AA64" i="20"/>
  <c r="R97" i="20"/>
  <c r="AK58" i="20"/>
  <c r="AP58" i="9"/>
  <c r="AP57" i="20" s="1"/>
  <c r="AN57" i="20" s="1"/>
  <c r="H8" i="6"/>
  <c r="E39" i="1" s="1"/>
  <c r="P25" i="20"/>
  <c r="P65" i="20"/>
  <c r="AN72" i="9"/>
  <c r="AP71" i="20"/>
  <c r="AN67" i="9"/>
  <c r="AP66" i="20"/>
  <c r="AN66" i="20" s="1"/>
  <c r="U89" i="9"/>
  <c r="AD89" i="9" s="1"/>
  <c r="BC89" i="9" s="1"/>
  <c r="G89" i="9"/>
  <c r="AM74" i="20"/>
  <c r="AV73" i="20"/>
  <c r="AV74" i="20" s="1"/>
  <c r="P71" i="20"/>
  <c r="R72" i="20"/>
  <c r="AK96" i="20"/>
  <c r="AV96" i="20"/>
  <c r="Z76" i="20"/>
  <c r="Y75" i="20"/>
  <c r="DL11" i="6" s="1"/>
  <c r="V64" i="20"/>
  <c r="CD8" i="6" s="1"/>
  <c r="J61" i="37" s="1"/>
  <c r="AA55" i="20"/>
  <c r="Y55" i="20" s="1"/>
  <c r="CX8" i="6" s="1"/>
  <c r="K52" i="37" s="1"/>
  <c r="AU62" i="9"/>
  <c r="AO61" i="20"/>
  <c r="AU61" i="20" s="1"/>
  <c r="R15" i="23"/>
  <c r="E15" i="23"/>
  <c r="AJ97" i="20"/>
  <c r="AV94" i="20"/>
  <c r="V73" i="20"/>
  <c r="CH10" i="6" s="1"/>
  <c r="W74" i="20"/>
  <c r="BQ10" i="9"/>
  <c r="G3" i="23"/>
  <c r="G22" i="23" s="1"/>
  <c r="AM71" i="20"/>
  <c r="AN56" i="9"/>
  <c r="BB52" i="9"/>
  <c r="T52" i="9"/>
  <c r="H19" i="23"/>
  <c r="S19" i="23"/>
  <c r="AU59" i="9"/>
  <c r="AO58" i="20"/>
  <c r="AJ68" i="20"/>
  <c r="AN95" i="20"/>
  <c r="AO97" i="20"/>
  <c r="BP10" i="9"/>
  <c r="F3" i="23"/>
  <c r="AH89" i="20"/>
  <c r="I68" i="9"/>
  <c r="BC68" i="9" s="1"/>
  <c r="P91" i="20"/>
  <c r="U91" i="20"/>
  <c r="S91" i="20" s="1"/>
  <c r="D3" i="23"/>
  <c r="AO55" i="20"/>
  <c r="AN55" i="20" s="1"/>
  <c r="AU56" i="9"/>
  <c r="N17" i="23"/>
  <c r="S17" i="23"/>
  <c r="AV72" i="9"/>
  <c r="Y49" i="9"/>
  <c r="AP48" i="20"/>
  <c r="AN48" i="20" s="1"/>
  <c r="AN49" i="9"/>
  <c r="AE70" i="9"/>
  <c r="Q76" i="20"/>
  <c r="Z73" i="9"/>
  <c r="Z70" i="20"/>
  <c r="B19" i="23"/>
  <c r="R19" i="23"/>
  <c r="AB68" i="9"/>
  <c r="AA48" i="20"/>
  <c r="AL49" i="20"/>
  <c r="AU50" i="9"/>
  <c r="S11" i="23"/>
  <c r="H5" i="23"/>
  <c r="Q5" i="23" s="1"/>
  <c r="S5" i="23"/>
  <c r="T96" i="20"/>
  <c r="T97" i="20" s="1"/>
  <c r="Q97" i="20"/>
  <c r="Q98" i="20" s="1"/>
  <c r="Q99" i="20" s="1"/>
  <c r="S7" i="23"/>
  <c r="N7" i="23"/>
  <c r="R74" i="20"/>
  <c r="I73" i="20"/>
  <c r="AO49" i="20"/>
  <c r="AS68" i="20"/>
  <c r="AQ69" i="9"/>
  <c r="R81" i="9"/>
  <c r="R80" i="9"/>
  <c r="AK73" i="20"/>
  <c r="AK74" i="20" s="1"/>
  <c r="AL74" i="20"/>
  <c r="V67" i="9"/>
  <c r="AS67" i="9"/>
  <c r="AQ67" i="9" s="1"/>
  <c r="AJ67" i="9"/>
  <c r="AO52" i="20"/>
  <c r="AU53" i="9"/>
  <c r="B20" i="23"/>
  <c r="R20" i="23"/>
  <c r="AJ89" i="9"/>
  <c r="AP89" i="9"/>
  <c r="X88" i="20"/>
  <c r="V88" i="20" s="1"/>
  <c r="V93" i="20" s="1"/>
  <c r="AM89" i="9"/>
  <c r="X94" i="9"/>
  <c r="X99" i="9" s="1"/>
  <c r="V89" i="9"/>
  <c r="V94" i="9" s="1"/>
  <c r="AS89" i="9"/>
  <c r="AM67" i="9"/>
  <c r="X66" i="20"/>
  <c r="AH49" i="9"/>
  <c r="P16" i="20"/>
  <c r="T55" i="9"/>
  <c r="BB55" i="9"/>
  <c r="AU66" i="9"/>
  <c r="AO65" i="20"/>
  <c r="AU65" i="20" s="1"/>
  <c r="H13" i="23"/>
  <c r="S13" i="23"/>
  <c r="H3" i="23"/>
  <c r="J22" i="23"/>
  <c r="J26" i="23" s="1"/>
  <c r="AL76" i="20"/>
  <c r="AK75" i="20"/>
  <c r="AK76" i="20" s="1"/>
  <c r="M89" i="20"/>
  <c r="U89" i="20"/>
  <c r="S89" i="20" s="1"/>
  <c r="P30" i="9"/>
  <c r="H50" i="20"/>
  <c r="T50" i="20" s="1"/>
  <c r="I17" i="20"/>
  <c r="U17" i="20" s="1"/>
  <c r="U90" i="20"/>
  <c r="S90" i="20" s="1"/>
  <c r="V57" i="20"/>
  <c r="BX8" i="6" s="1"/>
  <c r="J54" i="37" s="1"/>
  <c r="P17" i="20"/>
  <c r="P63" i="20"/>
  <c r="P53" i="20"/>
  <c r="P61" i="20"/>
  <c r="P27" i="20"/>
  <c r="P73" i="20"/>
  <c r="P74" i="20" s="1"/>
  <c r="P60" i="20"/>
  <c r="M30" i="9"/>
  <c r="P59" i="20"/>
  <c r="V71" i="20"/>
  <c r="CN9" i="6" s="1"/>
  <c r="H61" i="20"/>
  <c r="T61" i="20" s="1"/>
  <c r="AK28" i="20"/>
  <c r="O97" i="20"/>
  <c r="P22" i="20"/>
  <c r="O26" i="22"/>
  <c r="S26" i="22" s="1"/>
  <c r="J30" i="9"/>
  <c r="AU53" i="20"/>
  <c r="AK95" i="20"/>
  <c r="O81" i="9"/>
  <c r="J70" i="9"/>
  <c r="T51" i="9"/>
  <c r="T64" i="9"/>
  <c r="M70" i="9"/>
  <c r="BB54" i="9"/>
  <c r="BB67" i="9"/>
  <c r="T56" i="9"/>
  <c r="T68" i="9"/>
  <c r="K81" i="9"/>
  <c r="J81" i="9" s="1"/>
  <c r="BB57" i="9"/>
  <c r="T49" i="9"/>
  <c r="BB49" i="9"/>
  <c r="AV56" i="9"/>
  <c r="AS56" i="20"/>
  <c r="AQ56" i="20" s="1"/>
  <c r="I56" i="9"/>
  <c r="U56" i="9" s="1"/>
  <c r="AS57" i="20"/>
  <c r="AQ57" i="20" s="1"/>
  <c r="P15" i="6"/>
  <c r="L97" i="20"/>
  <c r="J96" i="20"/>
  <c r="J97" i="20" s="1"/>
  <c r="U96" i="20"/>
  <c r="Y92" i="20"/>
  <c r="AA93" i="20"/>
  <c r="AU94" i="20"/>
  <c r="AI97" i="20"/>
  <c r="AH94" i="20"/>
  <c r="Q69" i="20"/>
  <c r="U95" i="20"/>
  <c r="S95" i="20" s="1"/>
  <c r="M95" i="20"/>
  <c r="AH14" i="6" s="1"/>
  <c r="AD61" i="20"/>
  <c r="AB61" i="20" s="1"/>
  <c r="AB60" i="9"/>
  <c r="EL10" i="6"/>
  <c r="AM63" i="20"/>
  <c r="AK63" i="20" s="1"/>
  <c r="AI93" i="20"/>
  <c r="AU88" i="20"/>
  <c r="I25" i="22"/>
  <c r="AJ57" i="20"/>
  <c r="R28" i="22"/>
  <c r="V28" i="22" s="1"/>
  <c r="AF37" i="20"/>
  <c r="AF38" i="20" s="1"/>
  <c r="AM55" i="20"/>
  <c r="AK55" i="20" s="1"/>
  <c r="AD55" i="20"/>
  <c r="Y73" i="20"/>
  <c r="Y74" i="20" s="1"/>
  <c r="AE14" i="6"/>
  <c r="H110" i="37" s="1"/>
  <c r="AM59" i="20"/>
  <c r="AK60" i="9"/>
  <c r="AV49" i="9"/>
  <c r="AB58" i="9"/>
  <c r="AM48" i="20"/>
  <c r="AK48" i="20" s="1"/>
  <c r="AA34" i="20"/>
  <c r="Y31" i="20"/>
  <c r="DN6" i="6" s="1"/>
  <c r="V68" i="9"/>
  <c r="AP68" i="9"/>
  <c r="X56" i="20"/>
  <c r="V57" i="9"/>
  <c r="AJ57" i="9"/>
  <c r="AM57" i="9"/>
  <c r="J15" i="6"/>
  <c r="AE6" i="6"/>
  <c r="M34" i="20"/>
  <c r="G6" i="8" s="1"/>
  <c r="EQ14" i="6"/>
  <c r="AB97" i="20"/>
  <c r="AR97" i="20"/>
  <c r="AU95" i="20"/>
  <c r="AQ95" i="20"/>
  <c r="AQ97" i="20" s="1"/>
  <c r="X15" i="6"/>
  <c r="AM97" i="20"/>
  <c r="AV95" i="20"/>
  <c r="P49" i="20"/>
  <c r="R69" i="20"/>
  <c r="AH22" i="20"/>
  <c r="AH92" i="20"/>
  <c r="K12" i="24"/>
  <c r="O27" i="22"/>
  <c r="S27" i="22" s="1"/>
  <c r="R76" i="20"/>
  <c r="P75" i="20"/>
  <c r="H66" i="20"/>
  <c r="I15" i="20"/>
  <c r="U15" i="20" s="1"/>
  <c r="N15" i="6"/>
  <c r="U15" i="6"/>
  <c r="AB24" i="20"/>
  <c r="EH5" i="6" s="1"/>
  <c r="L28" i="37" s="1"/>
  <c r="AC34" i="20"/>
  <c r="H14" i="20"/>
  <c r="T14" i="20" s="1"/>
  <c r="R15" i="6"/>
  <c r="I13" i="20"/>
  <c r="U13" i="20" s="1"/>
  <c r="K15" i="6"/>
  <c r="AA15" i="6"/>
  <c r="AB14" i="20"/>
  <c r="DX5" i="6" s="1"/>
  <c r="L17" i="37" s="1"/>
  <c r="D11" i="8"/>
  <c r="P88" i="20"/>
  <c r="V31" i="20"/>
  <c r="CL6" i="6" s="1"/>
  <c r="S15" i="6"/>
  <c r="V15" i="6"/>
  <c r="AK32" i="20"/>
  <c r="AQ28" i="20"/>
  <c r="AK6" i="6"/>
  <c r="F70" i="1" s="1"/>
  <c r="AQ13" i="20"/>
  <c r="V60" i="9"/>
  <c r="AB50" i="20"/>
  <c r="DU8" i="6" s="1"/>
  <c r="L47" i="37" s="1"/>
  <c r="I11" i="20"/>
  <c r="U11" i="20" s="1"/>
  <c r="J34" i="20"/>
  <c r="Q74" i="20"/>
  <c r="AB33" i="20"/>
  <c r="O93" i="20"/>
  <c r="AU59" i="20"/>
  <c r="I19" i="20"/>
  <c r="U19" i="20" s="1"/>
  <c r="H10" i="20"/>
  <c r="T10" i="20" s="1"/>
  <c r="J29" i="20"/>
  <c r="AB15" i="6"/>
  <c r="H59" i="20"/>
  <c r="T59" i="20" s="1"/>
  <c r="Y66" i="9"/>
  <c r="T15" i="6"/>
  <c r="AB22" i="20"/>
  <c r="EF5" i="6" s="1"/>
  <c r="L26" i="37" s="1"/>
  <c r="D7" i="8"/>
  <c r="O24" i="22"/>
  <c r="S24" i="22" s="1"/>
  <c r="Q15" i="6"/>
  <c r="Y15" i="6"/>
  <c r="H51" i="20"/>
  <c r="AB11" i="20"/>
  <c r="DU5" i="6" s="1"/>
  <c r="L14" i="37" s="1"/>
  <c r="AU54" i="20"/>
  <c r="AU57" i="20"/>
  <c r="AU60" i="20"/>
  <c r="AU67" i="20"/>
  <c r="H17" i="20"/>
  <c r="T17" i="20" s="1"/>
  <c r="M15" i="6"/>
  <c r="H52" i="20"/>
  <c r="T52" i="20" s="1"/>
  <c r="P35" i="20"/>
  <c r="P36" i="20" s="1"/>
  <c r="AB66" i="9"/>
  <c r="AP55" i="9"/>
  <c r="H25" i="20"/>
  <c r="T25" i="20" s="1"/>
  <c r="Z15" i="6"/>
  <c r="P34" i="20"/>
  <c r="O16" i="22" s="1"/>
  <c r="S16" i="22" s="1"/>
  <c r="H60" i="20"/>
  <c r="T60" i="20" s="1"/>
  <c r="AG37" i="20"/>
  <c r="AG38" i="20" s="1"/>
  <c r="M29" i="20"/>
  <c r="I5" i="6"/>
  <c r="H12" i="37" s="1"/>
  <c r="H10" i="37" s="1"/>
  <c r="H8" i="37" s="1"/>
  <c r="K38" i="20"/>
  <c r="AF38" i="9"/>
  <c r="AF39" i="9" s="1"/>
  <c r="BC33" i="9"/>
  <c r="G15" i="28"/>
  <c r="Z38" i="9"/>
  <c r="AI35" i="20"/>
  <c r="AI36" i="20" s="1"/>
  <c r="AI39" i="20" s="1"/>
  <c r="AR37" i="9"/>
  <c r="AR40" i="9" s="1"/>
  <c r="AU36" i="9"/>
  <c r="AN40" i="9"/>
  <c r="AK40" i="9"/>
  <c r="AH40" i="9"/>
  <c r="V37" i="9"/>
  <c r="Y40" i="9"/>
  <c r="AH36" i="9"/>
  <c r="AH37" i="9" s="1"/>
  <c r="AV36" i="9"/>
  <c r="AV37" i="9" s="1"/>
  <c r="AV40" i="9" s="1"/>
  <c r="AQ36" i="9"/>
  <c r="AQ37" i="9" s="1"/>
  <c r="AM35" i="20"/>
  <c r="AS37" i="9"/>
  <c r="AS40" i="9" s="1"/>
  <c r="AS36" i="20"/>
  <c r="AS39" i="20" s="1"/>
  <c r="AQ39" i="20" s="1"/>
  <c r="AQ35" i="20"/>
  <c r="AQ36" i="20" s="1"/>
  <c r="AJ36" i="20"/>
  <c r="AJ39" i="20" s="1"/>
  <c r="AN36" i="9"/>
  <c r="AN37" i="9" s="1"/>
  <c r="AP35" i="20"/>
  <c r="I27" i="20"/>
  <c r="U27" i="20" s="1"/>
  <c r="R29" i="20"/>
  <c r="H24" i="20"/>
  <c r="T24" i="20" s="1"/>
  <c r="T25" i="9"/>
  <c r="I23" i="20"/>
  <c r="U23" i="20" s="1"/>
  <c r="P18" i="20"/>
  <c r="Q38" i="9"/>
  <c r="Q29" i="20"/>
  <c r="Q37" i="20" s="1"/>
  <c r="Q38" i="20" s="1"/>
  <c r="R38" i="9"/>
  <c r="T32" i="9"/>
  <c r="S32" i="9" s="1"/>
  <c r="AN15" i="9"/>
  <c r="BC25" i="9"/>
  <c r="AU15" i="20"/>
  <c r="AK28" i="9"/>
  <c r="G21" i="9"/>
  <c r="BA21" i="9" s="1"/>
  <c r="BB27" i="9"/>
  <c r="T27" i="9"/>
  <c r="AN28" i="9"/>
  <c r="H18" i="20"/>
  <c r="T18" i="20" s="1"/>
  <c r="G23" i="9"/>
  <c r="BA23" i="9" s="1"/>
  <c r="AU21" i="20"/>
  <c r="T23" i="9"/>
  <c r="S23" i="9" s="1"/>
  <c r="V22" i="20"/>
  <c r="CB5" i="6" s="1"/>
  <c r="J26" i="37" s="1"/>
  <c r="V13" i="20"/>
  <c r="BS5" i="6" s="1"/>
  <c r="J16" i="37" s="1"/>
  <c r="AH17" i="20"/>
  <c r="AN12" i="9"/>
  <c r="I10" i="20"/>
  <c r="U10" i="20" s="1"/>
  <c r="AH28" i="9"/>
  <c r="AH10" i="9"/>
  <c r="AJ11" i="20"/>
  <c r="AH11" i="20" s="1"/>
  <c r="AH27" i="20"/>
  <c r="AH12" i="9"/>
  <c r="AV27" i="20"/>
  <c r="AO27" i="20"/>
  <c r="AL17" i="20"/>
  <c r="AK17" i="20" s="1"/>
  <c r="AV10" i="20"/>
  <c r="AQ10" i="20"/>
  <c r="AQ24" i="9"/>
  <c r="AV23" i="20"/>
  <c r="AN26" i="9"/>
  <c r="AU14" i="20"/>
  <c r="AU22" i="20"/>
  <c r="AH18" i="20"/>
  <c r="H22" i="20"/>
  <c r="T22" i="20" s="1"/>
  <c r="AQ17" i="9"/>
  <c r="AR9" i="20"/>
  <c r="AQ9" i="20" s="1"/>
  <c r="H13" i="20"/>
  <c r="AV20" i="20"/>
  <c r="AN19" i="9"/>
  <c r="AN17" i="20"/>
  <c r="AL21" i="20"/>
  <c r="AN18" i="9"/>
  <c r="AN23" i="20"/>
  <c r="AU18" i="20"/>
  <c r="AN14" i="20"/>
  <c r="AV16" i="20"/>
  <c r="G24" i="9"/>
  <c r="BA24" i="9" s="1"/>
  <c r="AQ23" i="20"/>
  <c r="AQ22" i="20"/>
  <c r="AK15" i="20"/>
  <c r="AN22" i="9"/>
  <c r="AH9" i="20"/>
  <c r="AQ16" i="20"/>
  <c r="AH19" i="9"/>
  <c r="P40" i="9"/>
  <c r="R36" i="20"/>
  <c r="S40" i="9"/>
  <c r="BB32" i="9"/>
  <c r="I31" i="20"/>
  <c r="U31" i="20" s="1"/>
  <c r="P35" i="9"/>
  <c r="S33" i="9"/>
  <c r="BB34" i="9"/>
  <c r="G34" i="9"/>
  <c r="BA34" i="9" s="1"/>
  <c r="BC32" i="9"/>
  <c r="G32" i="9"/>
  <c r="O38" i="9"/>
  <c r="O39" i="9" s="1"/>
  <c r="G28" i="9"/>
  <c r="BA28" i="9" s="1"/>
  <c r="U20" i="9"/>
  <c r="T12" i="9"/>
  <c r="S12" i="9" s="1"/>
  <c r="G11" i="9"/>
  <c r="BA11" i="9" s="1"/>
  <c r="G12" i="9"/>
  <c r="BA12" i="9" s="1"/>
  <c r="G25" i="9"/>
  <c r="BA25" i="9" s="1"/>
  <c r="U19" i="9"/>
  <c r="U28" i="9"/>
  <c r="S28" i="9" s="1"/>
  <c r="N39" i="9"/>
  <c r="S36" i="9"/>
  <c r="S37" i="9" s="1"/>
  <c r="K39" i="9"/>
  <c r="J39" i="9" s="1"/>
  <c r="BC34" i="9"/>
  <c r="U34" i="9"/>
  <c r="S34" i="9" s="1"/>
  <c r="BB33" i="9"/>
  <c r="BB14" i="9"/>
  <c r="BB24" i="9"/>
  <c r="U21" i="9"/>
  <c r="S21" i="9" s="1"/>
  <c r="U14" i="9"/>
  <c r="S14" i="9" s="1"/>
  <c r="U16" i="9"/>
  <c r="U22" i="9"/>
  <c r="S22" i="9" s="1"/>
  <c r="K38" i="9"/>
  <c r="G16" i="9"/>
  <c r="BA16" i="9" s="1"/>
  <c r="T24" i="9"/>
  <c r="BA26" i="9"/>
  <c r="G14" i="9"/>
  <c r="BA14" i="9" s="1"/>
  <c r="U24" i="9"/>
  <c r="AN25" i="20"/>
  <c r="BB10" i="9"/>
  <c r="G10" i="9"/>
  <c r="BA10" i="9" s="1"/>
  <c r="I29" i="9"/>
  <c r="AA28" i="20"/>
  <c r="Y28" i="20" s="1"/>
  <c r="DJ5" i="6" s="1"/>
  <c r="K32" i="37" s="1"/>
  <c r="AA30" i="9"/>
  <c r="AA38" i="9" s="1"/>
  <c r="Y29" i="9"/>
  <c r="Y30" i="9" s="1"/>
  <c r="AL16" i="20"/>
  <c r="AK16" i="20" s="1"/>
  <c r="AK17" i="9"/>
  <c r="AU16" i="20"/>
  <c r="AJ15" i="20"/>
  <c r="AH15" i="20" s="1"/>
  <c r="AV15" i="20"/>
  <c r="AH16" i="9"/>
  <c r="H21" i="20"/>
  <c r="V21" i="20"/>
  <c r="CA5" i="6" s="1"/>
  <c r="J24" i="37" s="1"/>
  <c r="AB32" i="20"/>
  <c r="AB34" i="20" s="1"/>
  <c r="AD34" i="20"/>
  <c r="I32" i="20"/>
  <c r="U32" i="20" s="1"/>
  <c r="AA36" i="20"/>
  <c r="AA39" i="20" s="1"/>
  <c r="Y39" i="20" s="1"/>
  <c r="Y35" i="20"/>
  <c r="AS12" i="20"/>
  <c r="AV12" i="20"/>
  <c r="I25" i="20"/>
  <c r="V25" i="20"/>
  <c r="CE5" i="6" s="1"/>
  <c r="J29" i="37" s="1"/>
  <c r="X26" i="20"/>
  <c r="I26" i="20" s="1"/>
  <c r="U26" i="20" s="1"/>
  <c r="I27" i="9"/>
  <c r="V27" i="9"/>
  <c r="AJ61" i="20"/>
  <c r="AI26" i="20"/>
  <c r="AU63" i="20"/>
  <c r="AU71" i="20"/>
  <c r="V65" i="20"/>
  <c r="CE8" i="6" s="1"/>
  <c r="J62" i="37" s="1"/>
  <c r="AH75" i="20"/>
  <c r="AH76" i="20" s="1"/>
  <c r="AV75" i="20"/>
  <c r="V35" i="20"/>
  <c r="W36" i="20"/>
  <c r="W39" i="20" s="1"/>
  <c r="V39" i="20" s="1"/>
  <c r="AD65" i="20"/>
  <c r="AB65" i="20" s="1"/>
  <c r="EI8" i="6" s="1"/>
  <c r="L62" i="37" s="1"/>
  <c r="AM21" i="20"/>
  <c r="AK22" i="9"/>
  <c r="AK55" i="9"/>
  <c r="AM54" i="20"/>
  <c r="H64" i="20"/>
  <c r="T64" i="20" s="1"/>
  <c r="Y11" i="20"/>
  <c r="CS5" i="6" s="1"/>
  <c r="K14" i="37" s="1"/>
  <c r="Z29" i="20"/>
  <c r="Y32" i="20"/>
  <c r="Z34" i="20"/>
  <c r="AP64" i="20"/>
  <c r="AN64" i="20" s="1"/>
  <c r="AN65" i="9"/>
  <c r="X52" i="20"/>
  <c r="V52" i="20" s="1"/>
  <c r="BS8" i="6" s="1"/>
  <c r="J49" i="37" s="1"/>
  <c r="V53" i="9"/>
  <c r="AM53" i="9"/>
  <c r="AP53" i="9"/>
  <c r="AS53" i="9"/>
  <c r="AJ53" i="9"/>
  <c r="AN52" i="9"/>
  <c r="AP51" i="20"/>
  <c r="AN51" i="20" s="1"/>
  <c r="W12" i="20"/>
  <c r="H12" i="20" s="1"/>
  <c r="T12" i="20" s="1"/>
  <c r="H13" i="9"/>
  <c r="V13" i="9"/>
  <c r="AS17" i="20"/>
  <c r="AQ17" i="20" s="1"/>
  <c r="AQ18" i="9"/>
  <c r="G19" i="9"/>
  <c r="BA19" i="9" s="1"/>
  <c r="T19" i="9"/>
  <c r="AV17" i="20"/>
  <c r="AT17" i="20" s="1"/>
  <c r="AT18" i="9"/>
  <c r="BH18" i="9" s="1"/>
  <c r="AR20" i="20"/>
  <c r="AQ20" i="20" s="1"/>
  <c r="AQ21" i="9"/>
  <c r="AI10" i="20"/>
  <c r="AH10" i="20" s="1"/>
  <c r="AH11" i="9"/>
  <c r="AS61" i="9"/>
  <c r="V61" i="9"/>
  <c r="AJ61" i="9"/>
  <c r="AM61" i="9"/>
  <c r="AP61" i="9"/>
  <c r="AU48" i="20"/>
  <c r="AG38" i="9"/>
  <c r="AG39" i="9" s="1"/>
  <c r="AM66" i="9"/>
  <c r="AS52" i="9"/>
  <c r="Y10" i="20"/>
  <c r="CR5" i="6" s="1"/>
  <c r="K13" i="37" s="1"/>
  <c r="AP66" i="9"/>
  <c r="AS66" i="9"/>
  <c r="AQ66" i="9" s="1"/>
  <c r="X50" i="20"/>
  <c r="V50" i="20" s="1"/>
  <c r="BQ8" i="6" s="1"/>
  <c r="J47" i="37" s="1"/>
  <c r="H16" i="20"/>
  <c r="T16" i="20" s="1"/>
  <c r="H67" i="20"/>
  <c r="T67" i="20" s="1"/>
  <c r="V48" i="20"/>
  <c r="BO8" i="6" s="1"/>
  <c r="J45" i="37" s="1"/>
  <c r="AN18" i="20"/>
  <c r="AB18" i="20"/>
  <c r="EB5" i="6" s="1"/>
  <c r="AB23" i="20"/>
  <c r="EG5" i="6" s="1"/>
  <c r="AU25" i="20"/>
  <c r="AK18" i="20"/>
  <c r="AP50" i="9"/>
  <c r="V15" i="20"/>
  <c r="BU5" i="6" s="1"/>
  <c r="J18" i="37" s="1"/>
  <c r="H48" i="20"/>
  <c r="T48" i="20" s="1"/>
  <c r="H56" i="20"/>
  <c r="Y15" i="20"/>
  <c r="CW5" i="6" s="1"/>
  <c r="K18" i="37" s="1"/>
  <c r="Y27" i="20"/>
  <c r="DI5" i="6" s="1"/>
  <c r="K31" i="37" s="1"/>
  <c r="AH16" i="20"/>
  <c r="AJ23" i="20"/>
  <c r="AU66" i="20"/>
  <c r="H9" i="20"/>
  <c r="I57" i="20"/>
  <c r="AQ14" i="9"/>
  <c r="AT24" i="9"/>
  <c r="BH24" i="9" s="1"/>
  <c r="I18" i="20"/>
  <c r="AK20" i="20"/>
  <c r="S18" i="9"/>
  <c r="AK23" i="20"/>
  <c r="AB50" i="9"/>
  <c r="S25" i="9"/>
  <c r="Y18" i="20"/>
  <c r="CZ5" i="6" s="1"/>
  <c r="K21" i="37" s="1"/>
  <c r="I35" i="20"/>
  <c r="H27" i="20"/>
  <c r="V27" i="20"/>
  <c r="CG5" i="6" s="1"/>
  <c r="J31" i="37" s="1"/>
  <c r="AO10" i="20"/>
  <c r="AN11" i="9"/>
  <c r="AL11" i="20"/>
  <c r="AK11" i="20" s="1"/>
  <c r="AK12" i="9"/>
  <c r="AR11" i="20"/>
  <c r="AQ12" i="9"/>
  <c r="AH13" i="20"/>
  <c r="AN17" i="9"/>
  <c r="AM67" i="20"/>
  <c r="AK68" i="9"/>
  <c r="V67" i="20"/>
  <c r="CG8" i="6" s="1"/>
  <c r="J64" i="37" s="1"/>
  <c r="AP16" i="20"/>
  <c r="AH29" i="9"/>
  <c r="AV29" i="9"/>
  <c r="AJ28" i="20"/>
  <c r="AH28" i="20" s="1"/>
  <c r="AK10" i="9"/>
  <c r="AL9" i="20"/>
  <c r="AK67" i="9"/>
  <c r="AM66" i="20"/>
  <c r="I12" i="20"/>
  <c r="BC11" i="9"/>
  <c r="I16" i="20"/>
  <c r="AS18" i="20"/>
  <c r="AQ18" i="20" s="1"/>
  <c r="V17" i="20"/>
  <c r="BW5" i="6" s="1"/>
  <c r="J20" i="37" s="1"/>
  <c r="H54" i="20"/>
  <c r="W69" i="20"/>
  <c r="V59" i="9"/>
  <c r="AJ59" i="9"/>
  <c r="AP59" i="9"/>
  <c r="H26" i="20"/>
  <c r="H58" i="20"/>
  <c r="AC69" i="20"/>
  <c r="AC29" i="20"/>
  <c r="AB15" i="20"/>
  <c r="DY5" i="6" s="1"/>
  <c r="L18" i="37" s="1"/>
  <c r="H15" i="20"/>
  <c r="AT16" i="9"/>
  <c r="BH16" i="9" s="1"/>
  <c r="BC18" i="9"/>
  <c r="G18" i="9"/>
  <c r="BA18" i="9" s="1"/>
  <c r="AA78" i="20"/>
  <c r="Y77" i="20"/>
  <c r="AU58" i="20"/>
  <c r="AA59" i="20"/>
  <c r="Y60" i="9"/>
  <c r="H11" i="20"/>
  <c r="V11" i="20"/>
  <c r="BQ5" i="6" s="1"/>
  <c r="J14" i="37" s="1"/>
  <c r="I9" i="20"/>
  <c r="V49" i="20"/>
  <c r="AU51" i="20"/>
  <c r="AH22" i="9"/>
  <c r="AJ21" i="20"/>
  <c r="AH21" i="20" s="1"/>
  <c r="AK65" i="9"/>
  <c r="X24" i="20"/>
  <c r="AM24" i="20"/>
  <c r="AB28" i="20"/>
  <c r="EL5" i="6" s="1"/>
  <c r="L32" i="37" s="1"/>
  <c r="H28" i="20"/>
  <c r="Y26" i="20"/>
  <c r="DH5" i="6" s="1"/>
  <c r="K30" i="37" s="1"/>
  <c r="AU64" i="20"/>
  <c r="BB15" i="9"/>
  <c r="X14" i="20"/>
  <c r="X30" i="9"/>
  <c r="V15" i="9"/>
  <c r="I15" i="9"/>
  <c r="AA50" i="20"/>
  <c r="I51" i="9"/>
  <c r="AD49" i="20"/>
  <c r="I50" i="9"/>
  <c r="X53" i="20"/>
  <c r="X70" i="9"/>
  <c r="V54" i="9"/>
  <c r="AM54" i="9"/>
  <c r="AJ54" i="9"/>
  <c r="AP54" i="9"/>
  <c r="AS54" i="9"/>
  <c r="H23" i="20"/>
  <c r="W19" i="20"/>
  <c r="V20" i="9"/>
  <c r="AR30" i="9"/>
  <c r="H20" i="9"/>
  <c r="W30" i="9"/>
  <c r="Y71" i="20"/>
  <c r="AM19" i="20"/>
  <c r="AV19" i="20"/>
  <c r="I22" i="20"/>
  <c r="AT31" i="20"/>
  <c r="AL24" i="20"/>
  <c r="AC74" i="20"/>
  <c r="H73" i="20"/>
  <c r="Y22" i="20"/>
  <c r="AV25" i="20"/>
  <c r="AO74" i="20"/>
  <c r="AM25" i="20"/>
  <c r="AK25" i="20" s="1"/>
  <c r="AL13" i="20"/>
  <c r="AK13" i="20" s="1"/>
  <c r="AI23" i="20"/>
  <c r="AN14" i="9"/>
  <c r="AI25" i="20"/>
  <c r="AH25" i="20" s="1"/>
  <c r="I7" i="24"/>
  <c r="I6" i="24" s="1"/>
  <c r="I19" i="24" s="1"/>
  <c r="U18" i="21" l="1"/>
  <c r="AT91" i="9"/>
  <c r="BH91" i="9" s="1"/>
  <c r="R27" i="31"/>
  <c r="Q6" i="23"/>
  <c r="AE98" i="20"/>
  <c r="AU68" i="20"/>
  <c r="Q10" i="23"/>
  <c r="AQ68" i="20"/>
  <c r="E29" i="31"/>
  <c r="U10" i="21"/>
  <c r="K9" i="25"/>
  <c r="L9" i="25" s="1"/>
  <c r="M9" i="25" s="1"/>
  <c r="Q20" i="23"/>
  <c r="R17" i="26"/>
  <c r="J22" i="21"/>
  <c r="R20" i="31"/>
  <c r="AH64" i="9"/>
  <c r="F40" i="31"/>
  <c r="R13" i="26"/>
  <c r="F22" i="21"/>
  <c r="K19" i="25"/>
  <c r="L19" i="25" s="1"/>
  <c r="M19" i="25" s="1"/>
  <c r="T99" i="9"/>
  <c r="T100" i="9" s="1"/>
  <c r="AV58" i="9"/>
  <c r="AT58" i="9" s="1"/>
  <c r="BH58" i="9" s="1"/>
  <c r="AL98" i="20"/>
  <c r="AL99" i="20" s="1"/>
  <c r="AU94" i="9"/>
  <c r="AU99" i="9" s="1"/>
  <c r="AU100" i="9" s="1"/>
  <c r="AN58" i="9"/>
  <c r="U15" i="21"/>
  <c r="AN68" i="20"/>
  <c r="AC15" i="6"/>
  <c r="J80" i="20"/>
  <c r="L100" i="9"/>
  <c r="J100" i="9" s="1"/>
  <c r="R9" i="26"/>
  <c r="M9" i="21"/>
  <c r="W9" i="21" s="1"/>
  <c r="AD38" i="9"/>
  <c r="AD39" i="9" s="1"/>
  <c r="AB39" i="9" s="1"/>
  <c r="M22" i="26"/>
  <c r="AV67" i="9"/>
  <c r="AT67" i="9" s="1"/>
  <c r="BH67" i="9" s="1"/>
  <c r="J38" i="9"/>
  <c r="U71" i="20"/>
  <c r="R5" i="26"/>
  <c r="R16" i="26"/>
  <c r="K10" i="25"/>
  <c r="L10" i="25" s="1"/>
  <c r="M10" i="25" s="1"/>
  <c r="R10" i="26"/>
  <c r="AJ50" i="20"/>
  <c r="AH50" i="20" s="1"/>
  <c r="AS66" i="20"/>
  <c r="AQ66" i="20" s="1"/>
  <c r="BC37" i="9"/>
  <c r="H29" i="31"/>
  <c r="AD37" i="20"/>
  <c r="AD38" i="20" s="1"/>
  <c r="E90" i="5"/>
  <c r="K67" i="41" s="1"/>
  <c r="K66" i="41" s="1"/>
  <c r="H16" i="40"/>
  <c r="E103" i="5"/>
  <c r="K76" i="41" s="1"/>
  <c r="K75" i="41" s="1"/>
  <c r="H17" i="40"/>
  <c r="S22" i="26"/>
  <c r="C94" i="5"/>
  <c r="E76" i="41" s="1"/>
  <c r="D17" i="40"/>
  <c r="C120" i="5"/>
  <c r="E94" i="41" s="1"/>
  <c r="D19" i="40"/>
  <c r="AC79" i="9"/>
  <c r="AC82" i="9" s="1"/>
  <c r="AB78" i="9"/>
  <c r="AB79" i="9" s="1"/>
  <c r="AC77" i="20"/>
  <c r="E66" i="5"/>
  <c r="K49" i="41" s="1"/>
  <c r="K48" i="41" s="1"/>
  <c r="H14" i="40"/>
  <c r="K13" i="21"/>
  <c r="L13" i="21" s="1"/>
  <c r="V13" i="21" s="1"/>
  <c r="D77" i="5"/>
  <c r="J58" i="41" s="1"/>
  <c r="J57" i="41" s="1"/>
  <c r="G15" i="40"/>
  <c r="Q16" i="23"/>
  <c r="AT90" i="9"/>
  <c r="BH90" i="9" s="1"/>
  <c r="D43" i="5"/>
  <c r="J31" i="41" s="1"/>
  <c r="J30" i="41" s="1"/>
  <c r="G12" i="40"/>
  <c r="C24" i="5"/>
  <c r="E22" i="41" s="1"/>
  <c r="D11" i="40"/>
  <c r="AK68" i="20"/>
  <c r="AS50" i="20"/>
  <c r="K21" i="25"/>
  <c r="L21" i="25" s="1"/>
  <c r="M21" i="25" s="1"/>
  <c r="D116" i="5"/>
  <c r="J85" i="41" s="1"/>
  <c r="J84" i="41" s="1"/>
  <c r="G18" i="40"/>
  <c r="C58" i="5"/>
  <c r="E49" i="41" s="1"/>
  <c r="D14" i="40"/>
  <c r="K12" i="25"/>
  <c r="L12" i="25" s="1"/>
  <c r="M12" i="25" s="1"/>
  <c r="K16" i="25"/>
  <c r="L16" i="25" s="1"/>
  <c r="M16" i="25" s="1"/>
  <c r="C36" i="5"/>
  <c r="E31" i="41" s="1"/>
  <c r="D12" i="40"/>
  <c r="AD79" i="9"/>
  <c r="AD82" i="9" s="1"/>
  <c r="AD77" i="20"/>
  <c r="S16" i="9"/>
  <c r="C47" i="5"/>
  <c r="E40" i="41" s="1"/>
  <c r="D13" i="40"/>
  <c r="D32" i="5"/>
  <c r="J22" i="41" s="1"/>
  <c r="J21" i="41" s="1"/>
  <c r="G11" i="40"/>
  <c r="D54" i="5"/>
  <c r="J40" i="41" s="1"/>
  <c r="J39" i="41" s="1"/>
  <c r="G13" i="40"/>
  <c r="AU70" i="9"/>
  <c r="C70" i="5"/>
  <c r="E58" i="41" s="1"/>
  <c r="D15" i="40"/>
  <c r="C107" i="5"/>
  <c r="E85" i="41" s="1"/>
  <c r="D18" i="40"/>
  <c r="E32" i="5"/>
  <c r="K22" i="41" s="1"/>
  <c r="K21" i="41" s="1"/>
  <c r="H11" i="40"/>
  <c r="M15" i="8"/>
  <c r="K14" i="25"/>
  <c r="L14" i="25" s="1"/>
  <c r="M14" i="25" s="1"/>
  <c r="C81" i="5"/>
  <c r="E67" i="41" s="1"/>
  <c r="D16" i="40"/>
  <c r="K5" i="21"/>
  <c r="L5" i="21" s="1"/>
  <c r="AS70" i="9"/>
  <c r="AJ70" i="9"/>
  <c r="AS67" i="20"/>
  <c r="AQ67" i="20" s="1"/>
  <c r="AP70" i="9"/>
  <c r="AM70" i="9"/>
  <c r="S17" i="9"/>
  <c r="M39" i="9"/>
  <c r="ED15" i="6"/>
  <c r="DV15" i="6"/>
  <c r="AA71" i="9"/>
  <c r="S74" i="9"/>
  <c r="S75" i="9" s="1"/>
  <c r="T75" i="9"/>
  <c r="AV65" i="9"/>
  <c r="AT65" i="9" s="1"/>
  <c r="BH65" i="9" s="1"/>
  <c r="AM49" i="20"/>
  <c r="AK49" i="20" s="1"/>
  <c r="M80" i="20"/>
  <c r="BC60" i="9"/>
  <c r="P100" i="9"/>
  <c r="R104" i="9"/>
  <c r="AE91" i="9"/>
  <c r="AE94" i="9" s="1"/>
  <c r="AF94" i="9"/>
  <c r="AF99" i="9" s="1"/>
  <c r="AB89" i="9"/>
  <c r="AB94" i="9" s="1"/>
  <c r="AD88" i="20"/>
  <c r="I88" i="20" s="1"/>
  <c r="G88" i="20" s="1"/>
  <c r="G93" i="20" s="1"/>
  <c r="AD94" i="9"/>
  <c r="AD99" i="9" s="1"/>
  <c r="O100" i="9"/>
  <c r="M100" i="9" s="1"/>
  <c r="AU55" i="20"/>
  <c r="S10" i="20"/>
  <c r="E76" i="1"/>
  <c r="I17" i="22"/>
  <c r="M37" i="20"/>
  <c r="AT96" i="20"/>
  <c r="AH97" i="20"/>
  <c r="H94" i="37"/>
  <c r="H92" i="37" s="1"/>
  <c r="H90" i="37" s="1"/>
  <c r="AU92" i="20"/>
  <c r="AT92" i="20" s="1"/>
  <c r="AE38" i="20"/>
  <c r="I12" i="22"/>
  <c r="AK50" i="20"/>
  <c r="N7" i="24"/>
  <c r="J12" i="8"/>
  <c r="E12" i="8" s="1"/>
  <c r="I8" i="22"/>
  <c r="L98" i="20"/>
  <c r="L99" i="20" s="1"/>
  <c r="J99" i="20" s="1"/>
  <c r="P93" i="20"/>
  <c r="O13" i="22" s="1"/>
  <c r="S13" i="22" s="1"/>
  <c r="T98" i="20"/>
  <c r="T99" i="20" s="1"/>
  <c r="J79" i="20"/>
  <c r="AE79" i="20"/>
  <c r="AU89" i="20"/>
  <c r="AT89" i="20" s="1"/>
  <c r="H6" i="6"/>
  <c r="H37" i="37"/>
  <c r="H35" i="37" s="1"/>
  <c r="H33" i="37" s="1"/>
  <c r="J38" i="20"/>
  <c r="J37" i="20"/>
  <c r="I49" i="20"/>
  <c r="AR98" i="20"/>
  <c r="DR6" i="6"/>
  <c r="I70" i="1" s="1"/>
  <c r="CL15" i="6"/>
  <c r="J38" i="37"/>
  <c r="BN10" i="6"/>
  <c r="G45" i="1" s="1"/>
  <c r="J70" i="37"/>
  <c r="J68" i="37" s="1"/>
  <c r="J66" i="37" s="1"/>
  <c r="AE37" i="20"/>
  <c r="AT98" i="9"/>
  <c r="BH98" i="9" s="1"/>
  <c r="CM15" i="6"/>
  <c r="EG15" i="6"/>
  <c r="L27" i="37"/>
  <c r="I29" i="37"/>
  <c r="DR7" i="6"/>
  <c r="BF7" i="8" s="1"/>
  <c r="BA7" i="8" s="1"/>
  <c r="L89" i="37"/>
  <c r="L87" i="37" s="1"/>
  <c r="L85" i="37" s="1"/>
  <c r="EB15" i="6"/>
  <c r="L21" i="37"/>
  <c r="CY15" i="6"/>
  <c r="EQ15" i="6"/>
  <c r="L112" i="37"/>
  <c r="L108" i="37" s="1"/>
  <c r="L106" i="37" s="1"/>
  <c r="DN15" i="6"/>
  <c r="K38" i="37"/>
  <c r="K35" i="37" s="1"/>
  <c r="K33" i="37" s="1"/>
  <c r="DO15" i="6"/>
  <c r="CN15" i="6"/>
  <c r="J97" i="37"/>
  <c r="EC15" i="6"/>
  <c r="L55" i="37"/>
  <c r="DR10" i="6"/>
  <c r="R11" i="22" s="1"/>
  <c r="V11" i="22" s="1"/>
  <c r="L70" i="37"/>
  <c r="L68" i="37" s="1"/>
  <c r="L66" i="37" s="1"/>
  <c r="AN97" i="20"/>
  <c r="AO93" i="20"/>
  <c r="AO98" i="20" s="1"/>
  <c r="AO99" i="20" s="1"/>
  <c r="G20" i="20"/>
  <c r="S20" i="20"/>
  <c r="AT69" i="9"/>
  <c r="CP11" i="6"/>
  <c r="H82" i="1" s="1"/>
  <c r="K102" i="37"/>
  <c r="K100" i="37" s="1"/>
  <c r="K98" i="37" s="1"/>
  <c r="AH15" i="6"/>
  <c r="H112" i="37"/>
  <c r="H108" i="37" s="1"/>
  <c r="H106" i="37" s="1"/>
  <c r="AK97" i="20"/>
  <c r="EP15" i="6"/>
  <c r="L38" i="37"/>
  <c r="L35" i="37" s="1"/>
  <c r="L33" i="37" s="1"/>
  <c r="AK59" i="9"/>
  <c r="EI15" i="6"/>
  <c r="I18" i="22"/>
  <c r="S33" i="20"/>
  <c r="AV71" i="20"/>
  <c r="AT71" i="20" s="1"/>
  <c r="AU52" i="20"/>
  <c r="DG15" i="6"/>
  <c r="AQ71" i="20"/>
  <c r="P72" i="20"/>
  <c r="O17" i="22" s="1"/>
  <c r="S17" i="22" s="1"/>
  <c r="U60" i="9"/>
  <c r="S60" i="9" s="1"/>
  <c r="AV62" i="9"/>
  <c r="AT62" i="9" s="1"/>
  <c r="BH62" i="9" s="1"/>
  <c r="AV60" i="9"/>
  <c r="AT60" i="9" s="1"/>
  <c r="Y50" i="9"/>
  <c r="AK62" i="9"/>
  <c r="AU73" i="20"/>
  <c r="AU74" i="20" s="1"/>
  <c r="M81" i="9"/>
  <c r="AQ60" i="9"/>
  <c r="EK15" i="6"/>
  <c r="W78" i="20"/>
  <c r="W81" i="20" s="1"/>
  <c r="V81" i="20" s="1"/>
  <c r="AH65" i="9"/>
  <c r="AL69" i="20"/>
  <c r="CZ15" i="6"/>
  <c r="BH60" i="9"/>
  <c r="Q7" i="23"/>
  <c r="AU78" i="9"/>
  <c r="AU79" i="9" s="1"/>
  <c r="AU82" i="9" s="1"/>
  <c r="AE81" i="9"/>
  <c r="AK52" i="9"/>
  <c r="DJ10" i="6"/>
  <c r="AT49" i="9"/>
  <c r="BH49" i="9" s="1"/>
  <c r="P15" i="22"/>
  <c r="T15" i="22" s="1"/>
  <c r="AT93" i="9"/>
  <c r="BH93" i="9" s="1"/>
  <c r="I65" i="9"/>
  <c r="BC65" i="9" s="1"/>
  <c r="Q15" i="23"/>
  <c r="H77" i="20"/>
  <c r="H78" i="20" s="1"/>
  <c r="H81" i="20" s="1"/>
  <c r="G88" i="1"/>
  <c r="AT56" i="9"/>
  <c r="BH56" i="9" s="1"/>
  <c r="P81" i="9"/>
  <c r="AP59" i="20"/>
  <c r="AN59" i="20" s="1"/>
  <c r="Y59" i="9"/>
  <c r="AA58" i="20"/>
  <c r="AH60" i="9"/>
  <c r="AJ59" i="20"/>
  <c r="AH59" i="20" s="1"/>
  <c r="G33" i="20"/>
  <c r="O98" i="20"/>
  <c r="M98" i="20" s="1"/>
  <c r="Q17" i="23"/>
  <c r="AH73" i="20"/>
  <c r="AH74" i="20" s="1"/>
  <c r="I59" i="9"/>
  <c r="E6" i="8"/>
  <c r="G15" i="8"/>
  <c r="I62" i="9"/>
  <c r="U62" i="9" s="1"/>
  <c r="S62" i="9" s="1"/>
  <c r="AS61" i="20"/>
  <c r="AQ61" i="20" s="1"/>
  <c r="AQ62" i="9"/>
  <c r="AV90" i="20"/>
  <c r="AT90" i="20" s="1"/>
  <c r="AA63" i="20"/>
  <c r="Y64" i="9"/>
  <c r="AV55" i="20"/>
  <c r="AA67" i="20"/>
  <c r="Y68" i="9"/>
  <c r="AS65" i="20"/>
  <c r="AQ65" i="20" s="1"/>
  <c r="V12" i="20"/>
  <c r="BR5" i="6" s="1"/>
  <c r="J15" i="37" s="1"/>
  <c r="AS63" i="20"/>
  <c r="AQ63" i="20" s="1"/>
  <c r="AQ64" i="9"/>
  <c r="I64" i="9"/>
  <c r="Y76" i="20"/>
  <c r="Y62" i="9"/>
  <c r="Y34" i="20"/>
  <c r="AP61" i="20"/>
  <c r="AN61" i="20" s="1"/>
  <c r="AN62" i="9"/>
  <c r="S6" i="8"/>
  <c r="S15" i="8" s="1"/>
  <c r="J16" i="22"/>
  <c r="V18" i="21"/>
  <c r="M18" i="21"/>
  <c r="W18" i="21" s="1"/>
  <c r="L8" i="21"/>
  <c r="G40" i="31"/>
  <c r="E40" i="31"/>
  <c r="G37" i="9"/>
  <c r="BA37" i="9" s="1"/>
  <c r="BA36" i="9"/>
  <c r="V7" i="21"/>
  <c r="M7" i="21"/>
  <c r="W7" i="21" s="1"/>
  <c r="M38" i="9"/>
  <c r="M79" i="20"/>
  <c r="Q18" i="23"/>
  <c r="R20" i="26"/>
  <c r="K7" i="25"/>
  <c r="L7" i="25" s="1"/>
  <c r="M7" i="25" s="1"/>
  <c r="K20" i="25"/>
  <c r="L20" i="25" s="1"/>
  <c r="M20" i="25" s="1"/>
  <c r="J22" i="26"/>
  <c r="V19" i="21"/>
  <c r="M19" i="21"/>
  <c r="W19" i="21" s="1"/>
  <c r="K20" i="21"/>
  <c r="L20" i="21" s="1"/>
  <c r="K12" i="21"/>
  <c r="L12" i="21" s="1"/>
  <c r="T22" i="26"/>
  <c r="I94" i="20"/>
  <c r="U14" i="21"/>
  <c r="U6" i="21"/>
  <c r="U20" i="21"/>
  <c r="AV75" i="9"/>
  <c r="AT74" i="9"/>
  <c r="K15" i="25"/>
  <c r="L15" i="25" s="1"/>
  <c r="M15" i="25" s="1"/>
  <c r="V15" i="21"/>
  <c r="M15" i="21"/>
  <c r="W15" i="21" s="1"/>
  <c r="N12" i="24"/>
  <c r="R27" i="22"/>
  <c r="V27" i="22" s="1"/>
  <c r="K17" i="25"/>
  <c r="L17" i="25" s="1"/>
  <c r="M17" i="25" s="1"/>
  <c r="E32" i="31"/>
  <c r="E34" i="31" s="1"/>
  <c r="E35" i="31" s="1"/>
  <c r="R29" i="31"/>
  <c r="U11" i="21"/>
  <c r="U17" i="21"/>
  <c r="V17" i="21"/>
  <c r="M17" i="21"/>
  <c r="W17" i="21" s="1"/>
  <c r="R14" i="26"/>
  <c r="M3" i="22"/>
  <c r="M38" i="22"/>
  <c r="G32" i="31"/>
  <c r="G34" i="31" s="1"/>
  <c r="G35" i="31" s="1"/>
  <c r="T29" i="31"/>
  <c r="K10" i="21"/>
  <c r="L10" i="21" s="1"/>
  <c r="V10" i="21" s="1"/>
  <c r="U7" i="21"/>
  <c r="P12" i="21"/>
  <c r="Q12" i="21" s="1"/>
  <c r="R12" i="21" s="1"/>
  <c r="S12" i="21" s="1"/>
  <c r="T12" i="21"/>
  <c r="P9" i="21"/>
  <c r="Q9" i="21" s="1"/>
  <c r="R9" i="21" s="1"/>
  <c r="S9" i="21" s="1"/>
  <c r="T9" i="21"/>
  <c r="W6" i="21"/>
  <c r="O22" i="21"/>
  <c r="U13" i="21"/>
  <c r="P6" i="26"/>
  <c r="P22" i="26" s="1"/>
  <c r="O22" i="26"/>
  <c r="U8" i="21"/>
  <c r="AV51" i="9"/>
  <c r="AT51" i="9" s="1"/>
  <c r="BH51" i="9" s="1"/>
  <c r="M13" i="21"/>
  <c r="W13" i="21" s="1"/>
  <c r="N22" i="26"/>
  <c r="U16" i="21"/>
  <c r="T27" i="31"/>
  <c r="H22" i="25"/>
  <c r="I5" i="25"/>
  <c r="AQ40" i="9"/>
  <c r="Q8" i="23"/>
  <c r="Q9" i="8"/>
  <c r="G16" i="21"/>
  <c r="H16" i="21" s="1"/>
  <c r="I16" i="21" s="1"/>
  <c r="I22" i="21" s="1"/>
  <c r="Q5" i="21"/>
  <c r="K13" i="25"/>
  <c r="L13" i="25" s="1"/>
  <c r="M13" i="25" s="1"/>
  <c r="U19" i="21"/>
  <c r="G22" i="21"/>
  <c r="AJ65" i="20"/>
  <c r="AH65" i="20" s="1"/>
  <c r="AH66" i="9"/>
  <c r="AN64" i="9"/>
  <c r="AV64" i="9"/>
  <c r="AT64" i="9" s="1"/>
  <c r="BH64" i="9" s="1"/>
  <c r="AJ51" i="20"/>
  <c r="AH51" i="20" s="1"/>
  <c r="Q13" i="23"/>
  <c r="P29" i="23"/>
  <c r="I10" i="22"/>
  <c r="J8" i="8"/>
  <c r="E8" i="8" s="1"/>
  <c r="AQ50" i="9"/>
  <c r="AS49" i="20"/>
  <c r="AQ49" i="20" s="1"/>
  <c r="AJ49" i="20"/>
  <c r="AH49" i="20" s="1"/>
  <c r="AH50" i="9"/>
  <c r="AN51" i="9"/>
  <c r="AP50" i="20"/>
  <c r="AN50" i="20" s="1"/>
  <c r="O25" i="22"/>
  <c r="S25" i="22" s="1"/>
  <c r="G35" i="20"/>
  <c r="G36" i="20" s="1"/>
  <c r="T35" i="20"/>
  <c r="T36" i="20" s="1"/>
  <c r="T39" i="20" s="1"/>
  <c r="AU49" i="20"/>
  <c r="AH35" i="20"/>
  <c r="AH36" i="20" s="1"/>
  <c r="V74" i="20"/>
  <c r="I13" i="24"/>
  <c r="I28" i="22"/>
  <c r="CH12" i="6"/>
  <c r="V78" i="20"/>
  <c r="K8" i="24"/>
  <c r="Q19" i="23"/>
  <c r="O22" i="22"/>
  <c r="S22" i="22" s="1"/>
  <c r="H22" i="23"/>
  <c r="H26" i="23" s="1"/>
  <c r="CX15" i="6"/>
  <c r="K29" i="23"/>
  <c r="BU15" i="6"/>
  <c r="N22" i="23"/>
  <c r="N29" i="23" s="1"/>
  <c r="DU15" i="6"/>
  <c r="M97" i="20"/>
  <c r="H14" i="6"/>
  <c r="E88" i="1" s="1"/>
  <c r="CR15" i="6"/>
  <c r="P29" i="20"/>
  <c r="O9" i="22" s="1"/>
  <c r="S9" i="22" s="1"/>
  <c r="I55" i="20"/>
  <c r="U55" i="20" s="1"/>
  <c r="S55" i="20" s="1"/>
  <c r="E17" i="29"/>
  <c r="E19" i="29"/>
  <c r="AP71" i="9"/>
  <c r="AM71" i="9"/>
  <c r="AS71" i="9"/>
  <c r="G12" i="29"/>
  <c r="G17" i="29" s="1"/>
  <c r="H70" i="9"/>
  <c r="AA68" i="20"/>
  <c r="AV48" i="20"/>
  <c r="AT48" i="20" s="1"/>
  <c r="V82" i="9"/>
  <c r="AP79" i="9"/>
  <c r="AP82" i="9" s="1"/>
  <c r="AP77" i="20"/>
  <c r="AP78" i="20" s="1"/>
  <c r="AP81" i="20" s="1"/>
  <c r="AN78" i="9"/>
  <c r="AN79" i="9" s="1"/>
  <c r="AH78" i="9"/>
  <c r="AH79" i="9" s="1"/>
  <c r="AI77" i="20"/>
  <c r="AI79" i="9"/>
  <c r="AI82" i="9" s="1"/>
  <c r="AL77" i="20"/>
  <c r="AL79" i="9"/>
  <c r="AL82" i="9" s="1"/>
  <c r="AK82" i="9" s="1"/>
  <c r="AK78" i="9"/>
  <c r="AK79" i="9" s="1"/>
  <c r="AJ77" i="20"/>
  <c r="AJ79" i="9"/>
  <c r="AJ82" i="9" s="1"/>
  <c r="AV78" i="9"/>
  <c r="AV79" i="9" s="1"/>
  <c r="AV82" i="9" s="1"/>
  <c r="AO77" i="20"/>
  <c r="AO79" i="9"/>
  <c r="AO82" i="9" s="1"/>
  <c r="V79" i="9"/>
  <c r="AS77" i="20"/>
  <c r="AS79" i="9"/>
  <c r="AS82" i="9" s="1"/>
  <c r="AR79" i="9"/>
  <c r="AQ78" i="9"/>
  <c r="AQ79" i="9" s="1"/>
  <c r="Z72" i="20"/>
  <c r="T73" i="9"/>
  <c r="M83" i="9"/>
  <c r="AA73" i="9"/>
  <c r="AA70" i="20"/>
  <c r="AJ70" i="20"/>
  <c r="AJ73" i="9"/>
  <c r="C20" i="29"/>
  <c r="AD77" i="9"/>
  <c r="BC76" i="9"/>
  <c r="AD75" i="20"/>
  <c r="AB76" i="9"/>
  <c r="P80" i="9"/>
  <c r="BC58" i="9"/>
  <c r="G58" i="9"/>
  <c r="BA58" i="9" s="1"/>
  <c r="BC49" i="9"/>
  <c r="G49" i="9"/>
  <c r="BA49" i="9" s="1"/>
  <c r="X93" i="20"/>
  <c r="X98" i="20" s="1"/>
  <c r="X99" i="20" s="1"/>
  <c r="AK59" i="20"/>
  <c r="AC37" i="20"/>
  <c r="AC38" i="20" s="1"/>
  <c r="AO69" i="20"/>
  <c r="I67" i="9"/>
  <c r="BC67" i="9" s="1"/>
  <c r="AD54" i="20"/>
  <c r="AB54" i="20" s="1"/>
  <c r="DY8" i="6" s="1"/>
  <c r="AB55" i="9"/>
  <c r="I54" i="9"/>
  <c r="G54" i="9" s="1"/>
  <c r="O14" i="22"/>
  <c r="S14" i="22" s="1"/>
  <c r="BO13" i="6"/>
  <c r="AS64" i="20"/>
  <c r="AQ64" i="20" s="1"/>
  <c r="AQ65" i="9"/>
  <c r="I27" i="22"/>
  <c r="I12" i="24"/>
  <c r="I9" i="24" s="1"/>
  <c r="I20" i="24" s="1"/>
  <c r="AD64" i="20"/>
  <c r="AB64" i="20" s="1"/>
  <c r="EH8" i="6" s="1"/>
  <c r="AB65" i="9"/>
  <c r="Y65" i="9"/>
  <c r="AH23" i="20"/>
  <c r="AS54" i="20"/>
  <c r="AQ54" i="20" s="1"/>
  <c r="AQ55" i="9"/>
  <c r="AJ54" i="20"/>
  <c r="AH54" i="20" s="1"/>
  <c r="AH55" i="9"/>
  <c r="R98" i="20"/>
  <c r="S17" i="20"/>
  <c r="R80" i="20"/>
  <c r="J29" i="23"/>
  <c r="U73" i="20"/>
  <c r="U74" i="20" s="1"/>
  <c r="I74" i="20"/>
  <c r="U94" i="9"/>
  <c r="S89" i="9"/>
  <c r="S94" i="9" s="1"/>
  <c r="X100" i="9"/>
  <c r="V100" i="9" s="1"/>
  <c r="V99" i="9"/>
  <c r="I66" i="9"/>
  <c r="U66" i="9" s="1"/>
  <c r="S66" i="9" s="1"/>
  <c r="G68" i="9"/>
  <c r="AM94" i="9"/>
  <c r="AM99" i="9" s="1"/>
  <c r="AM88" i="20"/>
  <c r="AK89" i="9"/>
  <c r="AK94" i="9" s="1"/>
  <c r="AT72" i="9"/>
  <c r="AE15" i="6"/>
  <c r="R79" i="20"/>
  <c r="AP88" i="20"/>
  <c r="AP94" i="9"/>
  <c r="AP99" i="9" s="1"/>
  <c r="AN89" i="9"/>
  <c r="AN94" i="9" s="1"/>
  <c r="AH68" i="20"/>
  <c r="AV68" i="20"/>
  <c r="P69" i="20"/>
  <c r="O10" i="22" s="1"/>
  <c r="S10" i="22" s="1"/>
  <c r="AB55" i="20"/>
  <c r="DZ8" i="6" s="1"/>
  <c r="AJ94" i="9"/>
  <c r="AJ99" i="9" s="1"/>
  <c r="AJ88" i="20"/>
  <c r="AV89" i="9"/>
  <c r="AH89" i="9"/>
  <c r="AH94" i="9" s="1"/>
  <c r="AJ66" i="20"/>
  <c r="AH66" i="20" s="1"/>
  <c r="AH67" i="9"/>
  <c r="Q83" i="9"/>
  <c r="AN71" i="20"/>
  <c r="G31" i="20"/>
  <c r="V26" i="20"/>
  <c r="CF5" i="6" s="1"/>
  <c r="J30" i="37" s="1"/>
  <c r="AV97" i="20"/>
  <c r="U68" i="9"/>
  <c r="S68" i="9" s="1"/>
  <c r="O13" i="6"/>
  <c r="H81" i="37" s="1"/>
  <c r="H78" i="37" s="1"/>
  <c r="H76" i="37" s="1"/>
  <c r="M93" i="20"/>
  <c r="S3" i="23"/>
  <c r="S22" i="23" s="1"/>
  <c r="AK71" i="20"/>
  <c r="C3" i="23"/>
  <c r="S31" i="20"/>
  <c r="AV66" i="9"/>
  <c r="AT66" i="9" s="1"/>
  <c r="BH66" i="9" s="1"/>
  <c r="S96" i="20"/>
  <c r="AA66" i="20"/>
  <c r="Y66" i="20" s="1"/>
  <c r="DH8" i="6" s="1"/>
  <c r="Y67" i="9"/>
  <c r="V66" i="20"/>
  <c r="CF8" i="6" s="1"/>
  <c r="J63" i="37" s="1"/>
  <c r="AB67" i="9"/>
  <c r="AD66" i="20"/>
  <c r="AB66" i="20" s="1"/>
  <c r="EJ8" i="6" s="1"/>
  <c r="G95" i="9"/>
  <c r="U95" i="9"/>
  <c r="AA95" i="9" s="1"/>
  <c r="I65" i="20"/>
  <c r="G65" i="20" s="1"/>
  <c r="E3" i="23"/>
  <c r="E22" i="23" s="1"/>
  <c r="F22" i="23"/>
  <c r="G29" i="23"/>
  <c r="G26" i="23"/>
  <c r="G94" i="9"/>
  <c r="BA94" i="9" s="1"/>
  <c r="BP12" i="9"/>
  <c r="BO10" i="9"/>
  <c r="G17" i="20"/>
  <c r="AK21" i="20"/>
  <c r="Q80" i="20"/>
  <c r="AQ89" i="9"/>
  <c r="AQ94" i="9" s="1"/>
  <c r="AS88" i="20"/>
  <c r="AS94" i="9"/>
  <c r="AS99" i="9" s="1"/>
  <c r="I48" i="20"/>
  <c r="U48" i="20" s="1"/>
  <c r="S48" i="20" s="1"/>
  <c r="Y48" i="20"/>
  <c r="CQ8" i="6" s="1"/>
  <c r="G56" i="9"/>
  <c r="BA56" i="9" s="1"/>
  <c r="BC56" i="9"/>
  <c r="S56" i="9"/>
  <c r="S49" i="9"/>
  <c r="O99" i="20"/>
  <c r="M99" i="20" s="1"/>
  <c r="Z37" i="20"/>
  <c r="Z38" i="20" s="1"/>
  <c r="AA51" i="20"/>
  <c r="Y52" i="9"/>
  <c r="I52" i="9"/>
  <c r="AK57" i="9"/>
  <c r="AM56" i="20"/>
  <c r="AK56" i="20" s="1"/>
  <c r="Q79" i="20"/>
  <c r="DJ13" i="6"/>
  <c r="CP13" i="6" s="1"/>
  <c r="Y93" i="20"/>
  <c r="AB57" i="9"/>
  <c r="AD56" i="20"/>
  <c r="AB56" i="20" s="1"/>
  <c r="EA8" i="6" s="1"/>
  <c r="I45" i="1"/>
  <c r="AJ56" i="20"/>
  <c r="AV57" i="9"/>
  <c r="AT57" i="9" s="1"/>
  <c r="BH57" i="9" s="1"/>
  <c r="AH57" i="9"/>
  <c r="AT95" i="20"/>
  <c r="CP6" i="6"/>
  <c r="H70" i="1" s="1"/>
  <c r="AP54" i="20"/>
  <c r="AN54" i="20" s="1"/>
  <c r="AN55" i="9"/>
  <c r="AV55" i="9"/>
  <c r="AT55" i="9" s="1"/>
  <c r="BH55" i="9" s="1"/>
  <c r="AR99" i="20"/>
  <c r="V56" i="20"/>
  <c r="BW8" i="6" s="1"/>
  <c r="J53" i="37" s="1"/>
  <c r="EF15" i="6"/>
  <c r="I57" i="9"/>
  <c r="BA60" i="9"/>
  <c r="AP67" i="20"/>
  <c r="AN67" i="20" s="1"/>
  <c r="AN68" i="9"/>
  <c r="AV68" i="9"/>
  <c r="AT68" i="9" s="1"/>
  <c r="BH68" i="9" s="1"/>
  <c r="DR14" i="6"/>
  <c r="R24" i="22"/>
  <c r="V24" i="22" s="1"/>
  <c r="T66" i="20"/>
  <c r="I21" i="22"/>
  <c r="I61" i="20"/>
  <c r="P76" i="20"/>
  <c r="O11" i="22"/>
  <c r="S11" i="22" s="1"/>
  <c r="O19" i="22"/>
  <c r="S19" i="22" s="1"/>
  <c r="AH39" i="20"/>
  <c r="I24" i="22"/>
  <c r="V70" i="9"/>
  <c r="AI98" i="20"/>
  <c r="AU97" i="20"/>
  <c r="AT94" i="20"/>
  <c r="R18" i="22"/>
  <c r="V18" i="22" s="1"/>
  <c r="N8" i="24"/>
  <c r="T51" i="20"/>
  <c r="AA54" i="20"/>
  <c r="Y55" i="9"/>
  <c r="I55" i="9"/>
  <c r="I22" i="22"/>
  <c r="AH57" i="20"/>
  <c r="AV57" i="20"/>
  <c r="AT57" i="20" s="1"/>
  <c r="I15" i="6"/>
  <c r="H5" i="6"/>
  <c r="E70" i="1"/>
  <c r="G16" i="40" s="1"/>
  <c r="I16" i="22"/>
  <c r="Q39" i="9"/>
  <c r="AV31" i="9"/>
  <c r="AU23" i="20"/>
  <c r="AT23" i="20" s="1"/>
  <c r="AT15" i="20"/>
  <c r="S32" i="20"/>
  <c r="P38" i="9"/>
  <c r="G32" i="20"/>
  <c r="F15" i="28"/>
  <c r="E14" i="28"/>
  <c r="E15" i="28" s="1"/>
  <c r="Z39" i="9"/>
  <c r="AT36" i="9"/>
  <c r="BH36" i="9" s="1"/>
  <c r="AU37" i="9"/>
  <c r="AU40" i="9" s="1"/>
  <c r="AT40" i="9" s="1"/>
  <c r="AU35" i="20"/>
  <c r="AU36" i="20" s="1"/>
  <c r="AU39" i="20" s="1"/>
  <c r="AV35" i="20"/>
  <c r="AM36" i="20"/>
  <c r="AM39" i="20" s="1"/>
  <c r="AK39" i="20" s="1"/>
  <c r="AK35" i="20"/>
  <c r="AK36" i="20" s="1"/>
  <c r="AP36" i="20"/>
  <c r="AP39" i="20" s="1"/>
  <c r="AN39" i="20" s="1"/>
  <c r="AN35" i="20"/>
  <c r="AN36" i="20" s="1"/>
  <c r="R39" i="9"/>
  <c r="BA32" i="9"/>
  <c r="AT17" i="9"/>
  <c r="BH17" i="9" s="1"/>
  <c r="G10" i="20"/>
  <c r="I28" i="20"/>
  <c r="U28" i="20" s="1"/>
  <c r="S19" i="9"/>
  <c r="AT28" i="9"/>
  <c r="BH28" i="9" s="1"/>
  <c r="AU27" i="20"/>
  <c r="AT27" i="20" s="1"/>
  <c r="AA29" i="20"/>
  <c r="AA37" i="20" s="1"/>
  <c r="AA38" i="20" s="1"/>
  <c r="AN27" i="20"/>
  <c r="AT16" i="20"/>
  <c r="S24" i="9"/>
  <c r="T13" i="20"/>
  <c r="S13" i="20" s="1"/>
  <c r="G13" i="20"/>
  <c r="G9" i="20"/>
  <c r="AK24" i="20"/>
  <c r="AK25" i="9"/>
  <c r="R39" i="20"/>
  <c r="P39" i="20" s="1"/>
  <c r="R37" i="20"/>
  <c r="I36" i="20"/>
  <c r="I39" i="20" s="1"/>
  <c r="G39" i="20" s="1"/>
  <c r="U35" i="20"/>
  <c r="U36" i="20" s="1"/>
  <c r="U39" i="20" s="1"/>
  <c r="AS60" i="20"/>
  <c r="AQ60" i="20" s="1"/>
  <c r="AQ61" i="9"/>
  <c r="AE39" i="9"/>
  <c r="AV53" i="9"/>
  <c r="AT53" i="9" s="1"/>
  <c r="BH53" i="9" s="1"/>
  <c r="AH53" i="9"/>
  <c r="AJ52" i="20"/>
  <c r="T21" i="20"/>
  <c r="S21" i="20" s="1"/>
  <c r="G21" i="20"/>
  <c r="BC29" i="9"/>
  <c r="U29" i="9"/>
  <c r="S29" i="9" s="1"/>
  <c r="G29" i="9"/>
  <c r="BA29" i="9" s="1"/>
  <c r="T56" i="20"/>
  <c r="AR12" i="20"/>
  <c r="AQ12" i="20" s="1"/>
  <c r="AQ13" i="9"/>
  <c r="AN53" i="9"/>
  <c r="AP52" i="20"/>
  <c r="AN52" i="20" s="1"/>
  <c r="CH7" i="6"/>
  <c r="V36" i="20"/>
  <c r="P23" i="22"/>
  <c r="T23" i="22" s="1"/>
  <c r="V30" i="9"/>
  <c r="AS51" i="20"/>
  <c r="AQ52" i="9"/>
  <c r="AK53" i="9"/>
  <c r="AM52" i="20"/>
  <c r="AK52" i="20" s="1"/>
  <c r="AV76" i="20"/>
  <c r="J12" i="24"/>
  <c r="J9" i="24" s="1"/>
  <c r="J27" i="22"/>
  <c r="J20" i="22" s="1"/>
  <c r="J35" i="22" s="1"/>
  <c r="AQ27" i="9"/>
  <c r="AS26" i="20"/>
  <c r="AQ26" i="20" s="1"/>
  <c r="AB61" i="9"/>
  <c r="AD60" i="20"/>
  <c r="AB60" i="20" s="1"/>
  <c r="EE8" i="6" s="1"/>
  <c r="AS52" i="20"/>
  <c r="AQ52" i="20" s="1"/>
  <c r="AQ53" i="9"/>
  <c r="AK66" i="9"/>
  <c r="AM65" i="20"/>
  <c r="AK65" i="20" s="1"/>
  <c r="T13" i="9"/>
  <c r="S13" i="9" s="1"/>
  <c r="G13" i="9"/>
  <c r="BA13" i="9" s="1"/>
  <c r="BB13" i="9"/>
  <c r="AK54" i="20"/>
  <c r="AP26" i="20"/>
  <c r="AN26" i="20" s="1"/>
  <c r="AN27" i="9"/>
  <c r="U25" i="20"/>
  <c r="S25" i="20" s="1"/>
  <c r="G25" i="20"/>
  <c r="AV22" i="20"/>
  <c r="AT22" i="20" s="1"/>
  <c r="AT23" i="9"/>
  <c r="BH23" i="9" s="1"/>
  <c r="AN50" i="9"/>
  <c r="AP49" i="20"/>
  <c r="AV50" i="9"/>
  <c r="AT50" i="9" s="1"/>
  <c r="BH50" i="9" s="1"/>
  <c r="AU20" i="20"/>
  <c r="AT20" i="20" s="1"/>
  <c r="AT21" i="9"/>
  <c r="BH21" i="9" s="1"/>
  <c r="AL12" i="20"/>
  <c r="AK12" i="20" s="1"/>
  <c r="AK13" i="9"/>
  <c r="AB53" i="9"/>
  <c r="AD52" i="20"/>
  <c r="AB52" i="20" s="1"/>
  <c r="DW8" i="6" s="1"/>
  <c r="AJ26" i="20"/>
  <c r="AH26" i="20" s="1"/>
  <c r="AV26" i="20"/>
  <c r="U18" i="20"/>
  <c r="S18" i="20" s="1"/>
  <c r="G18" i="20"/>
  <c r="AK27" i="9"/>
  <c r="AM26" i="20"/>
  <c r="AK26" i="20" s="1"/>
  <c r="AN13" i="9"/>
  <c r="AO12" i="20"/>
  <c r="AN12" i="20" s="1"/>
  <c r="AH27" i="9"/>
  <c r="BC27" i="9"/>
  <c r="G27" i="9"/>
  <c r="BA27" i="9" s="1"/>
  <c r="U27" i="9"/>
  <c r="S27" i="9" s="1"/>
  <c r="DJ7" i="6"/>
  <c r="Y36" i="20"/>
  <c r="AN61" i="9"/>
  <c r="AP60" i="20"/>
  <c r="AN60" i="20" s="1"/>
  <c r="AI12" i="20"/>
  <c r="AH12" i="20" s="1"/>
  <c r="AH13" i="9"/>
  <c r="AU26" i="20"/>
  <c r="AK61" i="9"/>
  <c r="AM60" i="20"/>
  <c r="AK60" i="20" s="1"/>
  <c r="AT25" i="20"/>
  <c r="G65" i="9"/>
  <c r="AP65" i="20"/>
  <c r="AN65" i="20" s="1"/>
  <c r="AN66" i="9"/>
  <c r="AJ60" i="20"/>
  <c r="AH61" i="9"/>
  <c r="AV61" i="9"/>
  <c r="AT61" i="9" s="1"/>
  <c r="BH61" i="9" s="1"/>
  <c r="T9" i="20"/>
  <c r="U57" i="20"/>
  <c r="S57" i="20" s="1"/>
  <c r="G57" i="20"/>
  <c r="AA60" i="20"/>
  <c r="Y61" i="9"/>
  <c r="I61" i="9"/>
  <c r="AH61" i="20"/>
  <c r="AA39" i="9"/>
  <c r="Y38" i="9"/>
  <c r="AE38" i="9"/>
  <c r="AV52" i="9"/>
  <c r="AT52" i="9" s="1"/>
  <c r="BH52" i="9" s="1"/>
  <c r="AA52" i="20"/>
  <c r="Y53" i="9"/>
  <c r="I53" i="9"/>
  <c r="BC15" i="6"/>
  <c r="H74" i="20"/>
  <c r="G73" i="20"/>
  <c r="G74" i="20" s="1"/>
  <c r="T73" i="20"/>
  <c r="Y50" i="20"/>
  <c r="I50" i="20"/>
  <c r="T15" i="20"/>
  <c r="S15" i="20" s="1"/>
  <c r="G15" i="20"/>
  <c r="G16" i="20"/>
  <c r="U16" i="20"/>
  <c r="S16" i="20" s="1"/>
  <c r="AK66" i="20"/>
  <c r="AU24" i="20"/>
  <c r="T20" i="9"/>
  <c r="G20" i="9"/>
  <c r="BA20" i="9" s="1"/>
  <c r="BB20" i="9"/>
  <c r="H30" i="9"/>
  <c r="AV54" i="9"/>
  <c r="AT54" i="9" s="1"/>
  <c r="AJ53" i="20"/>
  <c r="AH54" i="9"/>
  <c r="AJ14" i="20"/>
  <c r="AJ30" i="9"/>
  <c r="AH15" i="9"/>
  <c r="U22" i="20"/>
  <c r="S22" i="20" s="1"/>
  <c r="G22" i="20"/>
  <c r="AL19" i="20"/>
  <c r="AK19" i="20" s="1"/>
  <c r="AK20" i="9"/>
  <c r="AL30" i="9"/>
  <c r="AA53" i="20"/>
  <c r="Y53" i="20" s="1"/>
  <c r="CV8" i="6" s="1"/>
  <c r="Y54" i="9"/>
  <c r="BC15" i="9"/>
  <c r="U15" i="9"/>
  <c r="S15" i="9" s="1"/>
  <c r="I30" i="9"/>
  <c r="AJ24" i="20"/>
  <c r="AH24" i="20" s="1"/>
  <c r="AH25" i="9"/>
  <c r="AV24" i="20"/>
  <c r="BP8" i="6"/>
  <c r="J46" i="37" s="1"/>
  <c r="I59" i="20"/>
  <c r="Y59" i="20"/>
  <c r="DB8" i="6" s="1"/>
  <c r="S11" i="9"/>
  <c r="AQ11" i="20"/>
  <c r="AH20" i="9"/>
  <c r="AI19" i="20"/>
  <c r="AI30" i="9"/>
  <c r="AM53" i="20"/>
  <c r="AK54" i="9"/>
  <c r="U49" i="20"/>
  <c r="S49" i="20" s="1"/>
  <c r="G49" i="20"/>
  <c r="DJ12" i="6"/>
  <c r="Y78" i="20"/>
  <c r="T58" i="20"/>
  <c r="AB29" i="20"/>
  <c r="AU13" i="20"/>
  <c r="AT13" i="20" s="1"/>
  <c r="AT14" i="9"/>
  <c r="BH14" i="9" s="1"/>
  <c r="AR19" i="20"/>
  <c r="AQ19" i="20" s="1"/>
  <c r="AQ20" i="9"/>
  <c r="AS14" i="20"/>
  <c r="AS30" i="9"/>
  <c r="AP24" i="20"/>
  <c r="AN24" i="20" s="1"/>
  <c r="AN25" i="9"/>
  <c r="AA81" i="20"/>
  <c r="Y81" i="20" s="1"/>
  <c r="T54" i="20"/>
  <c r="AT19" i="9"/>
  <c r="BH19" i="9" s="1"/>
  <c r="AV18" i="20"/>
  <c r="AT18" i="20" s="1"/>
  <c r="G12" i="20"/>
  <c r="U12" i="20"/>
  <c r="S12" i="20" s="1"/>
  <c r="AU9" i="20"/>
  <c r="AT10" i="9"/>
  <c r="AK67" i="20"/>
  <c r="AU11" i="20"/>
  <c r="AT11" i="20" s="1"/>
  <c r="AT12" i="9"/>
  <c r="BH12" i="9" s="1"/>
  <c r="AQ15" i="9"/>
  <c r="AN20" i="9"/>
  <c r="AO19" i="20"/>
  <c r="AN19" i="20" s="1"/>
  <c r="AO30" i="9"/>
  <c r="AK15" i="9"/>
  <c r="AM14" i="20"/>
  <c r="AM30" i="9"/>
  <c r="AQ25" i="9"/>
  <c r="AS24" i="20"/>
  <c r="AQ24" i="20" s="1"/>
  <c r="T26" i="20"/>
  <c r="S26" i="20" s="1"/>
  <c r="G26" i="20"/>
  <c r="AK9" i="20"/>
  <c r="T28" i="20"/>
  <c r="X69" i="20"/>
  <c r="V53" i="20"/>
  <c r="BT8" i="6" s="1"/>
  <c r="J50" i="37" s="1"/>
  <c r="I24" i="20"/>
  <c r="V24" i="20"/>
  <c r="CD5" i="6" s="1"/>
  <c r="J28" i="37" s="1"/>
  <c r="U9" i="20"/>
  <c r="AP58" i="20"/>
  <c r="AN58" i="20" s="1"/>
  <c r="AN59" i="9"/>
  <c r="AV28" i="20"/>
  <c r="AT28" i="20" s="1"/>
  <c r="AT29" i="9"/>
  <c r="BH29" i="9" s="1"/>
  <c r="AU10" i="20"/>
  <c r="AT10" i="20" s="1"/>
  <c r="AT11" i="9"/>
  <c r="BH11" i="9" s="1"/>
  <c r="T27" i="20"/>
  <c r="S27" i="20" s="1"/>
  <c r="G27" i="20"/>
  <c r="V19" i="20"/>
  <c r="BY5" i="6" s="1"/>
  <c r="J22" i="37" s="1"/>
  <c r="H19" i="20"/>
  <c r="H29" i="20" s="1"/>
  <c r="W29" i="20"/>
  <c r="I14" i="20"/>
  <c r="V14" i="20"/>
  <c r="BT5" i="6" s="1"/>
  <c r="J17" i="37" s="1"/>
  <c r="AJ58" i="20"/>
  <c r="AH59" i="9"/>
  <c r="AV59" i="9"/>
  <c r="AT59" i="9" s="1"/>
  <c r="BH59" i="9" s="1"/>
  <c r="AQ50" i="20"/>
  <c r="G23" i="20"/>
  <c r="T23" i="20"/>
  <c r="S23" i="20" s="1"/>
  <c r="G50" i="9"/>
  <c r="BC50" i="9"/>
  <c r="U50" i="9"/>
  <c r="G15" i="9"/>
  <c r="AK64" i="20"/>
  <c r="AN16" i="20"/>
  <c r="AN10" i="20"/>
  <c r="DR5" i="6"/>
  <c r="AN54" i="9"/>
  <c r="AP53" i="20"/>
  <c r="AS53" i="20"/>
  <c r="AQ53" i="20" s="1"/>
  <c r="AQ54" i="9"/>
  <c r="AB49" i="20"/>
  <c r="X29" i="20"/>
  <c r="G11" i="20"/>
  <c r="T11" i="20"/>
  <c r="S11" i="20" s="1"/>
  <c r="DD5" i="6"/>
  <c r="K26" i="37" s="1"/>
  <c r="K10" i="37" s="1"/>
  <c r="K8" i="37" s="1"/>
  <c r="Y29" i="20"/>
  <c r="AB54" i="9"/>
  <c r="AD53" i="20"/>
  <c r="AB53" i="20" s="1"/>
  <c r="DX8" i="6" s="1"/>
  <c r="BC51" i="9"/>
  <c r="G51" i="9"/>
  <c r="BA51" i="9" s="1"/>
  <c r="U51" i="9"/>
  <c r="S51" i="9" s="1"/>
  <c r="AT26" i="9"/>
  <c r="BH26" i="9" s="1"/>
  <c r="AT22" i="9"/>
  <c r="BH22" i="9" s="1"/>
  <c r="AV21" i="20"/>
  <c r="AT21" i="20" s="1"/>
  <c r="AP30" i="9"/>
  <c r="Q18" i="22"/>
  <c r="U18" i="22" s="1"/>
  <c r="AT68" i="20" l="1"/>
  <c r="AT55" i="20"/>
  <c r="J98" i="20"/>
  <c r="H5" i="37"/>
  <c r="AB38" i="20"/>
  <c r="T22" i="21"/>
  <c r="AB38" i="9"/>
  <c r="R6" i="26"/>
  <c r="R22" i="26" s="1"/>
  <c r="H43" i="5"/>
  <c r="N31" i="41" s="1"/>
  <c r="N30" i="41" s="1"/>
  <c r="K12" i="40"/>
  <c r="BA78" i="9"/>
  <c r="AD78" i="20"/>
  <c r="AD81" i="20" s="1"/>
  <c r="I77" i="20"/>
  <c r="G77" i="20" s="1"/>
  <c r="G78" i="20" s="1"/>
  <c r="AC78" i="20"/>
  <c r="AC81" i="20" s="1"/>
  <c r="AB77" i="20"/>
  <c r="G116" i="5"/>
  <c r="M85" i="41" s="1"/>
  <c r="M84" i="41" s="1"/>
  <c r="J18" i="40"/>
  <c r="AB82" i="9"/>
  <c r="M5" i="21"/>
  <c r="W5" i="21" s="1"/>
  <c r="V5" i="21"/>
  <c r="D128" i="5"/>
  <c r="J94" i="41" s="1"/>
  <c r="J93" i="41" s="1"/>
  <c r="G19" i="40"/>
  <c r="AK70" i="9"/>
  <c r="U12" i="21"/>
  <c r="F128" i="5"/>
  <c r="L94" i="41" s="1"/>
  <c r="L93" i="41" s="1"/>
  <c r="I19" i="40"/>
  <c r="F43" i="5"/>
  <c r="L31" i="41" s="1"/>
  <c r="L30" i="41" s="1"/>
  <c r="I12" i="40"/>
  <c r="G90" i="5"/>
  <c r="M67" i="41" s="1"/>
  <c r="M66" i="41" s="1"/>
  <c r="J16" i="40"/>
  <c r="P22" i="21"/>
  <c r="H90" i="5"/>
  <c r="N67" i="41" s="1"/>
  <c r="N66" i="41" s="1"/>
  <c r="K16" i="40"/>
  <c r="H115" i="37"/>
  <c r="D103" i="5"/>
  <c r="J76" i="41" s="1"/>
  <c r="J75" i="41" s="1"/>
  <c r="G17" i="40"/>
  <c r="AQ70" i="9"/>
  <c r="AT73" i="20"/>
  <c r="AT74" i="20" s="1"/>
  <c r="AN70" i="9"/>
  <c r="AH70" i="9"/>
  <c r="AV70" i="9"/>
  <c r="AT37" i="9"/>
  <c r="BH37" i="9" s="1"/>
  <c r="BH69" i="9"/>
  <c r="AT70" i="9"/>
  <c r="Y71" i="9"/>
  <c r="Y73" i="9" s="1"/>
  <c r="U54" i="9"/>
  <c r="S54" i="9" s="1"/>
  <c r="AA94" i="20"/>
  <c r="AA98" i="9"/>
  <c r="AA99" i="9" s="1"/>
  <c r="Y95" i="9"/>
  <c r="Y98" i="9" s="1"/>
  <c r="BC95" i="9"/>
  <c r="AF100" i="9"/>
  <c r="AE100" i="9" s="1"/>
  <c r="AE99" i="9"/>
  <c r="BA89" i="9"/>
  <c r="BC94" i="9"/>
  <c r="AB99" i="9"/>
  <c r="AD100" i="9"/>
  <c r="AB100" i="9" s="1"/>
  <c r="AB88" i="20"/>
  <c r="AD93" i="20"/>
  <c r="AD98" i="20" s="1"/>
  <c r="AH10" i="8"/>
  <c r="AC10" i="8" s="1"/>
  <c r="AU69" i="20"/>
  <c r="L10" i="37"/>
  <c r="L8" i="37" s="1"/>
  <c r="M8" i="24"/>
  <c r="S39" i="20"/>
  <c r="J10" i="37"/>
  <c r="J8" i="37" s="1"/>
  <c r="R8" i="22"/>
  <c r="V8" i="22" s="1"/>
  <c r="AU93" i="20"/>
  <c r="AU98" i="20" s="1"/>
  <c r="AU99" i="20" s="1"/>
  <c r="CG15" i="6"/>
  <c r="P11" i="22"/>
  <c r="T11" i="22" s="1"/>
  <c r="AV63" i="20"/>
  <c r="AT63" i="20" s="1"/>
  <c r="J43" i="37"/>
  <c r="J41" i="37" s="1"/>
  <c r="BF10" i="8"/>
  <c r="BA10" i="8" s="1"/>
  <c r="R16" i="22"/>
  <c r="V16" i="22" s="1"/>
  <c r="BE15" i="6"/>
  <c r="I31" i="37"/>
  <c r="I10" i="37" s="1"/>
  <c r="I8" i="37" s="1"/>
  <c r="G55" i="20"/>
  <c r="EA15" i="6"/>
  <c r="L53" i="37"/>
  <c r="AW11" i="8"/>
  <c r="AO11" i="8" s="1"/>
  <c r="BN13" i="6"/>
  <c r="G57" i="1" s="1"/>
  <c r="J80" i="37"/>
  <c r="J78" i="37" s="1"/>
  <c r="J76" i="37" s="1"/>
  <c r="BV15" i="6"/>
  <c r="DH15" i="6"/>
  <c r="K63" i="37"/>
  <c r="BS15" i="6"/>
  <c r="CB15" i="6"/>
  <c r="CP7" i="6"/>
  <c r="H63" i="1" s="1"/>
  <c r="K89" i="37"/>
  <c r="K87" i="37" s="1"/>
  <c r="K85" i="37" s="1"/>
  <c r="BQ15" i="6"/>
  <c r="BA68" i="9"/>
  <c r="CP10" i="6"/>
  <c r="AT10" i="8" s="1"/>
  <c r="AO10" i="8" s="1"/>
  <c r="K70" i="37"/>
  <c r="K68" i="37" s="1"/>
  <c r="K66" i="37" s="1"/>
  <c r="EE15" i="6"/>
  <c r="L57" i="37"/>
  <c r="R14" i="22"/>
  <c r="V14" i="22" s="1"/>
  <c r="I63" i="1"/>
  <c r="DW15" i="6"/>
  <c r="L49" i="37"/>
  <c r="BZ15" i="6"/>
  <c r="CA15" i="6"/>
  <c r="CC15" i="6"/>
  <c r="DX15" i="6"/>
  <c r="L50" i="37"/>
  <c r="EJ15" i="6"/>
  <c r="L63" i="37"/>
  <c r="EH15" i="6"/>
  <c r="L61" i="37"/>
  <c r="CP12" i="6"/>
  <c r="AT12" i="8" s="1"/>
  <c r="AO12" i="8" s="1"/>
  <c r="K75" i="37"/>
  <c r="K73" i="37" s="1"/>
  <c r="K71" i="37" s="1"/>
  <c r="BN7" i="6"/>
  <c r="G63" i="1" s="1"/>
  <c r="J89" i="37"/>
  <c r="J87" i="37" s="1"/>
  <c r="J85" i="37" s="1"/>
  <c r="CQ15" i="6"/>
  <c r="K45" i="37"/>
  <c r="BX15" i="6"/>
  <c r="DY15" i="6"/>
  <c r="L51" i="37"/>
  <c r="AK5" i="6"/>
  <c r="CV15" i="6"/>
  <c r="K50" i="37"/>
  <c r="P39" i="9"/>
  <c r="DZ15" i="6"/>
  <c r="L52" i="37"/>
  <c r="BN12" i="6"/>
  <c r="G51" i="1" s="1"/>
  <c r="J75" i="37"/>
  <c r="J73" i="37" s="1"/>
  <c r="J71" i="37" s="1"/>
  <c r="DB15" i="6"/>
  <c r="K56" i="37"/>
  <c r="CE15" i="6"/>
  <c r="Q19" i="22"/>
  <c r="U19" i="22" s="1"/>
  <c r="Q6" i="8"/>
  <c r="AV59" i="20"/>
  <c r="AT59" i="20" s="1"/>
  <c r="T77" i="20"/>
  <c r="T78" i="20" s="1"/>
  <c r="T81" i="20" s="1"/>
  <c r="Y38" i="20"/>
  <c r="AV66" i="20"/>
  <c r="AT66" i="20" s="1"/>
  <c r="CH15" i="6"/>
  <c r="AV61" i="20"/>
  <c r="AT61" i="20" s="1"/>
  <c r="BR15" i="6"/>
  <c r="BC54" i="9"/>
  <c r="U65" i="9"/>
  <c r="S65" i="9" s="1"/>
  <c r="AA70" i="9"/>
  <c r="AA80" i="9" s="1"/>
  <c r="U65" i="20"/>
  <c r="S65" i="20" s="1"/>
  <c r="BC62" i="9"/>
  <c r="G62" i="9"/>
  <c r="BA62" i="9" s="1"/>
  <c r="G59" i="9"/>
  <c r="BA59" i="9" s="1"/>
  <c r="U59" i="9"/>
  <c r="S59" i="9" s="1"/>
  <c r="BC59" i="9"/>
  <c r="AN82" i="9"/>
  <c r="AT78" i="9"/>
  <c r="BH78" i="9" s="1"/>
  <c r="I58" i="20"/>
  <c r="Y58" i="20"/>
  <c r="DA8" i="6" s="1"/>
  <c r="AT82" i="9"/>
  <c r="AV71" i="9"/>
  <c r="AV73" i="9" s="1"/>
  <c r="BC64" i="9"/>
  <c r="G64" i="9"/>
  <c r="BA64" i="9" s="1"/>
  <c r="U64" i="9"/>
  <c r="S64" i="9" s="1"/>
  <c r="I63" i="20"/>
  <c r="Y63" i="20"/>
  <c r="DE8" i="6" s="1"/>
  <c r="Y67" i="20"/>
  <c r="DI8" i="6" s="1"/>
  <c r="I67" i="20"/>
  <c r="AV64" i="20"/>
  <c r="AT64" i="20" s="1"/>
  <c r="BY15" i="6"/>
  <c r="I15" i="22"/>
  <c r="AT75" i="9"/>
  <c r="BH75" i="9" s="1"/>
  <c r="BH74" i="9"/>
  <c r="G67" i="9"/>
  <c r="BA67" i="9" s="1"/>
  <c r="U67" i="9"/>
  <c r="S67" i="9" s="1"/>
  <c r="V12" i="21"/>
  <c r="M12" i="21"/>
  <c r="W12" i="21" s="1"/>
  <c r="J5" i="25"/>
  <c r="I22" i="25"/>
  <c r="V20" i="21"/>
  <c r="M20" i="21"/>
  <c r="W20" i="21" s="1"/>
  <c r="Q22" i="21"/>
  <c r="R5" i="21"/>
  <c r="O18" i="22"/>
  <c r="S18" i="22" s="1"/>
  <c r="U9" i="21"/>
  <c r="M8" i="21"/>
  <c r="V8" i="21"/>
  <c r="K16" i="21"/>
  <c r="L16" i="21" s="1"/>
  <c r="L22" i="21" s="1"/>
  <c r="H22" i="21"/>
  <c r="G69" i="9"/>
  <c r="BW15" i="6"/>
  <c r="H29" i="23"/>
  <c r="AV50" i="20"/>
  <c r="AT50" i="20" s="1"/>
  <c r="K11" i="24"/>
  <c r="I5" i="24"/>
  <c r="CF15" i="6"/>
  <c r="N26" i="23"/>
  <c r="P13" i="22"/>
  <c r="T13" i="22" s="1"/>
  <c r="V98" i="20"/>
  <c r="AS73" i="9"/>
  <c r="AS80" i="9" s="1"/>
  <c r="AS70" i="20"/>
  <c r="AS72" i="20" s="1"/>
  <c r="AM73" i="9"/>
  <c r="AM80" i="9" s="1"/>
  <c r="AM70" i="20"/>
  <c r="AM72" i="20" s="1"/>
  <c r="AP70" i="20"/>
  <c r="AP72" i="20" s="1"/>
  <c r="AP73" i="9"/>
  <c r="AP80" i="9" s="1"/>
  <c r="BC66" i="9"/>
  <c r="BA65" i="9"/>
  <c r="AR82" i="9"/>
  <c r="AQ82" i="9" s="1"/>
  <c r="AL78" i="20"/>
  <c r="AK77" i="20"/>
  <c r="AK78" i="20" s="1"/>
  <c r="AH82" i="9"/>
  <c r="AV77" i="20"/>
  <c r="AV78" i="20" s="1"/>
  <c r="AV81" i="20" s="1"/>
  <c r="AJ78" i="20"/>
  <c r="AJ81" i="20" s="1"/>
  <c r="AS78" i="20"/>
  <c r="AS81" i="20" s="1"/>
  <c r="AQ81" i="20" s="1"/>
  <c r="AQ77" i="20"/>
  <c r="AQ78" i="20" s="1"/>
  <c r="AI78" i="20"/>
  <c r="AU77" i="20"/>
  <c r="AH77" i="20"/>
  <c r="AH78" i="20" s="1"/>
  <c r="AO78" i="20"/>
  <c r="AN77" i="20"/>
  <c r="AN78" i="20" s="1"/>
  <c r="AA72" i="20"/>
  <c r="Y70" i="20"/>
  <c r="AJ72" i="20"/>
  <c r="X73" i="9"/>
  <c r="X70" i="20"/>
  <c r="AB77" i="9"/>
  <c r="I75" i="20"/>
  <c r="AD76" i="20"/>
  <c r="AB75" i="20"/>
  <c r="BC77" i="9"/>
  <c r="G48" i="20"/>
  <c r="T70" i="9"/>
  <c r="T81" i="9" s="1"/>
  <c r="P80" i="20"/>
  <c r="G94" i="20"/>
  <c r="G97" i="20" s="1"/>
  <c r="I66" i="20"/>
  <c r="U66" i="20" s="1"/>
  <c r="S66" i="20" s="1"/>
  <c r="AT97" i="20"/>
  <c r="I56" i="20"/>
  <c r="U56" i="20" s="1"/>
  <c r="S56" i="20" s="1"/>
  <c r="P79" i="20"/>
  <c r="AB37" i="20"/>
  <c r="AT35" i="20"/>
  <c r="AT36" i="20" s="1"/>
  <c r="U88" i="20"/>
  <c r="S88" i="20" s="1"/>
  <c r="S93" i="20" s="1"/>
  <c r="I93" i="20"/>
  <c r="R99" i="20"/>
  <c r="P98" i="20"/>
  <c r="Y64" i="20"/>
  <c r="DF8" i="6" s="1"/>
  <c r="I64" i="20"/>
  <c r="U64" i="20" s="1"/>
  <c r="S29" i="23"/>
  <c r="S26" i="23"/>
  <c r="AV65" i="20"/>
  <c r="AT65" i="20" s="1"/>
  <c r="AP100" i="9"/>
  <c r="AN100" i="9" s="1"/>
  <c r="AN99" i="9"/>
  <c r="V99" i="20"/>
  <c r="AV36" i="20"/>
  <c r="AV39" i="20" s="1"/>
  <c r="AT39" i="20" s="1"/>
  <c r="AQ99" i="9"/>
  <c r="AS100" i="9"/>
  <c r="AQ100" i="9" s="1"/>
  <c r="AP93" i="20"/>
  <c r="AP98" i="20" s="1"/>
  <c r="AN88" i="20"/>
  <c r="AN93" i="20" s="1"/>
  <c r="AK88" i="20"/>
  <c r="AK93" i="20" s="1"/>
  <c r="AM93" i="20"/>
  <c r="AM98" i="20" s="1"/>
  <c r="AS93" i="20"/>
  <c r="AS98" i="20" s="1"/>
  <c r="AQ88" i="20"/>
  <c r="AQ93" i="20" s="1"/>
  <c r="AM100" i="9"/>
  <c r="AK100" i="9" s="1"/>
  <c r="AK99" i="9"/>
  <c r="CD15" i="6"/>
  <c r="AT89" i="9"/>
  <c r="AV94" i="9"/>
  <c r="AV99" i="9" s="1"/>
  <c r="H13" i="6"/>
  <c r="O15" i="6"/>
  <c r="R83" i="9"/>
  <c r="AJ93" i="20"/>
  <c r="AJ98" i="20" s="1"/>
  <c r="AJ99" i="20" s="1"/>
  <c r="AH88" i="20"/>
  <c r="AH93" i="20" s="1"/>
  <c r="AV88" i="20"/>
  <c r="Z68" i="20"/>
  <c r="Z70" i="9"/>
  <c r="Y69" i="9"/>
  <c r="Y70" i="9" s="1"/>
  <c r="BB69" i="9"/>
  <c r="AJ100" i="9"/>
  <c r="AH100" i="9" s="1"/>
  <c r="AH99" i="9"/>
  <c r="Q16" i="22"/>
  <c r="U16" i="22" s="1"/>
  <c r="S95" i="9"/>
  <c r="S98" i="9" s="1"/>
  <c r="U98" i="9"/>
  <c r="U99" i="9" s="1"/>
  <c r="F26" i="23"/>
  <c r="F29" i="23"/>
  <c r="BC98" i="9"/>
  <c r="I99" i="9"/>
  <c r="I105" i="9" s="1"/>
  <c r="E26" i="23"/>
  <c r="E29" i="23"/>
  <c r="G98" i="9"/>
  <c r="BA95" i="9"/>
  <c r="AV67" i="20"/>
  <c r="AT67" i="20" s="1"/>
  <c r="G66" i="9"/>
  <c r="BA66" i="9" s="1"/>
  <c r="C22" i="23"/>
  <c r="R3" i="23"/>
  <c r="R22" i="23" s="1"/>
  <c r="B3" i="23"/>
  <c r="F32" i="36"/>
  <c r="I70" i="9"/>
  <c r="Y37" i="20"/>
  <c r="U55" i="9"/>
  <c r="S55" i="9" s="1"/>
  <c r="G55" i="9"/>
  <c r="BA55" i="9" s="1"/>
  <c r="BC55" i="9"/>
  <c r="M13" i="24"/>
  <c r="Q28" i="22"/>
  <c r="U28" i="22" s="1"/>
  <c r="Y54" i="20"/>
  <c r="CW8" i="6" s="1"/>
  <c r="I54" i="20"/>
  <c r="G61" i="20"/>
  <c r="U61" i="20"/>
  <c r="S61" i="20" s="1"/>
  <c r="N6" i="24"/>
  <c r="N19" i="24" s="1"/>
  <c r="BC52" i="9"/>
  <c r="G52" i="9"/>
  <c r="BA52" i="9" s="1"/>
  <c r="U52" i="9"/>
  <c r="S52" i="9" s="1"/>
  <c r="BI14" i="8"/>
  <c r="BA14" i="8" s="1"/>
  <c r="I88" i="1"/>
  <c r="R15" i="22"/>
  <c r="V15" i="22" s="1"/>
  <c r="Y51" i="20"/>
  <c r="CT8" i="6" s="1"/>
  <c r="I51" i="20"/>
  <c r="G57" i="9"/>
  <c r="BA57" i="9" s="1"/>
  <c r="U57" i="9"/>
  <c r="S57" i="9" s="1"/>
  <c r="BC57" i="9"/>
  <c r="AH56" i="20"/>
  <c r="AV56" i="20"/>
  <c r="AT56" i="20" s="1"/>
  <c r="I20" i="22"/>
  <c r="I35" i="22" s="1"/>
  <c r="H57" i="1"/>
  <c r="AT13" i="8"/>
  <c r="AO13" i="8" s="1"/>
  <c r="Q13" i="22"/>
  <c r="U13" i="22" s="1"/>
  <c r="AV54" i="20"/>
  <c r="AT54" i="20" s="1"/>
  <c r="AI99" i="20"/>
  <c r="E33" i="1"/>
  <c r="J5" i="8"/>
  <c r="I9" i="22"/>
  <c r="G28" i="20"/>
  <c r="D90" i="5"/>
  <c r="J67" i="41" s="1"/>
  <c r="J66" i="41" s="1"/>
  <c r="AU31" i="9"/>
  <c r="AU30" i="20" s="1"/>
  <c r="I31" i="9"/>
  <c r="X30" i="20"/>
  <c r="X35" i="9"/>
  <c r="X38" i="9" s="1"/>
  <c r="X39" i="9" s="1"/>
  <c r="Y39" i="9"/>
  <c r="AP30" i="20"/>
  <c r="AP34" i="20" s="1"/>
  <c r="AP35" i="9"/>
  <c r="AP38" i="9" s="1"/>
  <c r="AS30" i="20"/>
  <c r="AS34" i="20" s="1"/>
  <c r="AS35" i="9"/>
  <c r="AS38" i="9" s="1"/>
  <c r="AJ30" i="20"/>
  <c r="AJ34" i="20" s="1"/>
  <c r="AJ35" i="9"/>
  <c r="AJ39" i="9" s="1"/>
  <c r="AM30" i="20"/>
  <c r="AM34" i="20" s="1"/>
  <c r="AM35" i="9"/>
  <c r="AM38" i="9" s="1"/>
  <c r="S35" i="20"/>
  <c r="S36" i="20" s="1"/>
  <c r="AT26" i="20"/>
  <c r="I29" i="20"/>
  <c r="S28" i="20"/>
  <c r="AU30" i="9"/>
  <c r="AT27" i="9"/>
  <c r="BH27" i="9" s="1"/>
  <c r="AK30" i="9"/>
  <c r="AN29" i="20"/>
  <c r="BC30" i="9"/>
  <c r="AO29" i="20"/>
  <c r="AN30" i="9"/>
  <c r="BB30" i="9"/>
  <c r="BN5" i="6"/>
  <c r="P9" i="22" s="1"/>
  <c r="T9" i="22" s="1"/>
  <c r="R38" i="20"/>
  <c r="P38" i="20" s="1"/>
  <c r="P37" i="20"/>
  <c r="AT24" i="20"/>
  <c r="BC53" i="9"/>
  <c r="U53" i="9"/>
  <c r="S53" i="9" s="1"/>
  <c r="G53" i="9"/>
  <c r="BA53" i="9" s="1"/>
  <c r="AH52" i="20"/>
  <c r="AV52" i="20"/>
  <c r="AT52" i="20" s="1"/>
  <c r="AN49" i="20"/>
  <c r="AV49" i="20"/>
  <c r="AT49" i="20" s="1"/>
  <c r="AQ30" i="9"/>
  <c r="Y52" i="20"/>
  <c r="CU8" i="6" s="1"/>
  <c r="I52" i="20"/>
  <c r="AH60" i="20"/>
  <c r="AV60" i="20"/>
  <c r="AT60" i="20" s="1"/>
  <c r="AU12" i="20"/>
  <c r="AT12" i="20" s="1"/>
  <c r="AT13" i="9"/>
  <c r="BH13" i="9" s="1"/>
  <c r="J20" i="24"/>
  <c r="J5" i="24"/>
  <c r="R26" i="22"/>
  <c r="V26" i="22" s="1"/>
  <c r="AV51" i="20"/>
  <c r="AT51" i="20" s="1"/>
  <c r="AQ51" i="20"/>
  <c r="AQ69" i="20" s="1"/>
  <c r="AP29" i="20"/>
  <c r="AV80" i="9"/>
  <c r="AL29" i="20"/>
  <c r="U61" i="9"/>
  <c r="S61" i="9" s="1"/>
  <c r="G61" i="9"/>
  <c r="BA61" i="9" s="1"/>
  <c r="BC61" i="9"/>
  <c r="BH71" i="20"/>
  <c r="Y60" i="20"/>
  <c r="DC8" i="6" s="1"/>
  <c r="I60" i="20"/>
  <c r="K10" i="24"/>
  <c r="K9" i="24" s="1"/>
  <c r="O21" i="22"/>
  <c r="AU19" i="20"/>
  <c r="AT19" i="20" s="1"/>
  <c r="AT20" i="9"/>
  <c r="BH20" i="9" s="1"/>
  <c r="T74" i="20"/>
  <c r="S73" i="20"/>
  <c r="S74" i="20" s="1"/>
  <c r="AV14" i="20"/>
  <c r="AT15" i="9"/>
  <c r="BH15" i="9" s="1"/>
  <c r="AV30" i="9"/>
  <c r="I53" i="20"/>
  <c r="BH10" i="9"/>
  <c r="AT9" i="20"/>
  <c r="AJ80" i="9"/>
  <c r="AJ81" i="9"/>
  <c r="BA15" i="9"/>
  <c r="G30" i="9"/>
  <c r="BT15" i="6"/>
  <c r="AQ14" i="20"/>
  <c r="AQ29" i="20" s="1"/>
  <c r="AS29" i="20"/>
  <c r="AH53" i="20"/>
  <c r="AV53" i="20"/>
  <c r="AJ69" i="20"/>
  <c r="AA69" i="20"/>
  <c r="U14" i="20"/>
  <c r="S14" i="20" s="1"/>
  <c r="G14" i="20"/>
  <c r="U59" i="20"/>
  <c r="S59" i="20" s="1"/>
  <c r="G59" i="20"/>
  <c r="BH54" i="9"/>
  <c r="BH70" i="9"/>
  <c r="U50" i="20"/>
  <c r="G50" i="20"/>
  <c r="DD15" i="6"/>
  <c r="CP5" i="6"/>
  <c r="S50" i="9"/>
  <c r="AH58" i="20"/>
  <c r="AV58" i="20"/>
  <c r="AT58" i="20" s="1"/>
  <c r="AR29" i="20"/>
  <c r="V69" i="20"/>
  <c r="CS8" i="6"/>
  <c r="K47" i="37" s="1"/>
  <c r="AK53" i="20"/>
  <c r="AK69" i="20" s="1"/>
  <c r="AM69" i="20"/>
  <c r="BN8" i="6"/>
  <c r="BA54" i="9"/>
  <c r="DT8" i="6"/>
  <c r="L46" i="37" s="1"/>
  <c r="AH14" i="20"/>
  <c r="AJ29" i="20"/>
  <c r="AN53" i="20"/>
  <c r="AP69" i="20"/>
  <c r="BA50" i="9"/>
  <c r="T19" i="20"/>
  <c r="S19" i="20" s="1"/>
  <c r="G19" i="20"/>
  <c r="AK14" i="20"/>
  <c r="AK29" i="20" s="1"/>
  <c r="AM29" i="20"/>
  <c r="AS69" i="20"/>
  <c r="AH19" i="20"/>
  <c r="AI29" i="20"/>
  <c r="S9" i="20"/>
  <c r="S20" i="9"/>
  <c r="S30" i="9" s="1"/>
  <c r="T30" i="9"/>
  <c r="U24" i="20"/>
  <c r="S24" i="20" s="1"/>
  <c r="G24" i="20"/>
  <c r="R9" i="22"/>
  <c r="I33" i="1"/>
  <c r="K10" i="40" s="1"/>
  <c r="BF5" i="8"/>
  <c r="U30" i="9"/>
  <c r="AH30" i="9"/>
  <c r="AT25" i="9"/>
  <c r="BH25" i="9" s="1"/>
  <c r="R22" i="22"/>
  <c r="N11" i="24"/>
  <c r="N9" i="24" s="1"/>
  <c r="M10" i="24"/>
  <c r="Q21" i="22"/>
  <c r="H51" i="1" l="1"/>
  <c r="AB81" i="20"/>
  <c r="BA98" i="9"/>
  <c r="G54" i="5"/>
  <c r="M40" i="41" s="1"/>
  <c r="M39" i="41" s="1"/>
  <c r="J13" i="40"/>
  <c r="G66" i="5"/>
  <c r="M49" i="41" s="1"/>
  <c r="M48" i="41" s="1"/>
  <c r="J14" i="40"/>
  <c r="F66" i="5"/>
  <c r="L49" i="41" s="1"/>
  <c r="L48" i="41" s="1"/>
  <c r="I14" i="40"/>
  <c r="F54" i="5"/>
  <c r="L40" i="41" s="1"/>
  <c r="L39" i="41" s="1"/>
  <c r="I13" i="40"/>
  <c r="H45" i="1"/>
  <c r="F77" i="5"/>
  <c r="L58" i="41" s="1"/>
  <c r="L57" i="41" s="1"/>
  <c r="I15" i="40"/>
  <c r="G77" i="5"/>
  <c r="M58" i="41" s="1"/>
  <c r="M57" i="41" s="1"/>
  <c r="J15" i="40"/>
  <c r="I5" i="37"/>
  <c r="I115" i="37"/>
  <c r="AB78" i="20"/>
  <c r="EL12" i="6"/>
  <c r="D20" i="5"/>
  <c r="J13" i="41" s="1"/>
  <c r="J12" i="41" s="1"/>
  <c r="G10" i="40"/>
  <c r="I78" i="20"/>
  <c r="I81" i="20" s="1"/>
  <c r="G81" i="20" s="1"/>
  <c r="U77" i="20"/>
  <c r="U78" i="20" s="1"/>
  <c r="U81" i="20" s="1"/>
  <c r="S81" i="20" s="1"/>
  <c r="H77" i="5"/>
  <c r="N58" i="41" s="1"/>
  <c r="N57" i="41" s="1"/>
  <c r="K15" i="40"/>
  <c r="H128" i="5"/>
  <c r="N94" i="41" s="1"/>
  <c r="N93" i="41" s="1"/>
  <c r="K19" i="40"/>
  <c r="K22" i="21"/>
  <c r="F33" i="1"/>
  <c r="H10" i="40" s="1"/>
  <c r="H21" i="40" s="1"/>
  <c r="V5" i="8"/>
  <c r="AA81" i="9"/>
  <c r="AM81" i="9"/>
  <c r="Q12" i="22"/>
  <c r="U12" i="22" s="1"/>
  <c r="AH12" i="8"/>
  <c r="AC12" i="8" s="1"/>
  <c r="AA100" i="9"/>
  <c r="Y100" i="9" s="1"/>
  <c r="Y99" i="9"/>
  <c r="Y94" i="20"/>
  <c r="AA97" i="20"/>
  <c r="AA98" i="20" s="1"/>
  <c r="AD99" i="20"/>
  <c r="AB99" i="20" s="1"/>
  <c r="AB98" i="20"/>
  <c r="DS13" i="6"/>
  <c r="DS15" i="6" s="1"/>
  <c r="AB93" i="20"/>
  <c r="AH13" i="8"/>
  <c r="AC13" i="8" s="1"/>
  <c r="Q14" i="22"/>
  <c r="U14" i="22" s="1"/>
  <c r="AT7" i="8"/>
  <c r="AO7" i="8" s="1"/>
  <c r="P14" i="22"/>
  <c r="T14" i="22" s="1"/>
  <c r="S77" i="20"/>
  <c r="S78" i="20" s="1"/>
  <c r="AH7" i="8"/>
  <c r="AC7" i="8" s="1"/>
  <c r="P12" i="22"/>
  <c r="T12" i="22" s="1"/>
  <c r="Q11" i="22"/>
  <c r="U11" i="22" s="1"/>
  <c r="DF15" i="6"/>
  <c r="K61" i="37"/>
  <c r="DI15" i="6"/>
  <c r="K64" i="37"/>
  <c r="DA15" i="6"/>
  <c r="K55" i="37"/>
  <c r="CT15" i="6"/>
  <c r="K48" i="37"/>
  <c r="CW15" i="6"/>
  <c r="K51" i="37"/>
  <c r="DE15" i="6"/>
  <c r="K60" i="37"/>
  <c r="DC15" i="6"/>
  <c r="K57" i="37"/>
  <c r="CU15" i="6"/>
  <c r="K49" i="37"/>
  <c r="AT79" i="9"/>
  <c r="U58" i="20"/>
  <c r="S58" i="20" s="1"/>
  <c r="G58" i="20"/>
  <c r="G67" i="20"/>
  <c r="U67" i="20"/>
  <c r="S67" i="20" s="1"/>
  <c r="G63" i="20"/>
  <c r="U63" i="20"/>
  <c r="S63" i="20" s="1"/>
  <c r="L36" i="21"/>
  <c r="V33" i="21"/>
  <c r="J22" i="25"/>
  <c r="K5" i="25"/>
  <c r="W8" i="21"/>
  <c r="K36" i="21"/>
  <c r="U33" i="21"/>
  <c r="M16" i="21"/>
  <c r="W16" i="21" s="1"/>
  <c r="V16" i="21"/>
  <c r="V22" i="21" s="1"/>
  <c r="V29" i="21" s="1"/>
  <c r="R22" i="21"/>
  <c r="S5" i="21"/>
  <c r="F36" i="36"/>
  <c r="F33" i="36"/>
  <c r="P22" i="22"/>
  <c r="T22" i="22" s="1"/>
  <c r="L11" i="24"/>
  <c r="U94" i="20"/>
  <c r="S94" i="20" s="1"/>
  <c r="S97" i="20" s="1"/>
  <c r="I97" i="20"/>
  <c r="I98" i="20" s="1"/>
  <c r="I99" i="20" s="1"/>
  <c r="G99" i="20" s="1"/>
  <c r="AH98" i="20"/>
  <c r="U93" i="20"/>
  <c r="G66" i="20"/>
  <c r="AP81" i="9"/>
  <c r="AS81" i="9"/>
  <c r="AV70" i="20"/>
  <c r="AV72" i="20" s="1"/>
  <c r="AU78" i="20"/>
  <c r="AT77" i="20"/>
  <c r="AT78" i="20" s="1"/>
  <c r="AO81" i="20"/>
  <c r="AN81" i="20" s="1"/>
  <c r="AL81" i="20"/>
  <c r="AK81" i="20" s="1"/>
  <c r="AI81" i="20"/>
  <c r="AH81" i="20" s="1"/>
  <c r="DL9" i="6"/>
  <c r="K94" i="37" s="1"/>
  <c r="K92" i="37" s="1"/>
  <c r="K90" i="37" s="1"/>
  <c r="Y72" i="20"/>
  <c r="X72" i="20"/>
  <c r="X81" i="9"/>
  <c r="X80" i="9"/>
  <c r="T80" i="9"/>
  <c r="AB76" i="20"/>
  <c r="EN11" i="6"/>
  <c r="U75" i="20"/>
  <c r="I76" i="20"/>
  <c r="G56" i="20"/>
  <c r="S64" i="20"/>
  <c r="G64" i="20"/>
  <c r="P99" i="20"/>
  <c r="AV81" i="9"/>
  <c r="Q3" i="23"/>
  <c r="Q22" i="23" s="1"/>
  <c r="R29" i="23"/>
  <c r="R26" i="23"/>
  <c r="E57" i="1"/>
  <c r="G14" i="40" s="1"/>
  <c r="J13" i="8"/>
  <c r="E13" i="8" s="1"/>
  <c r="I13" i="22"/>
  <c r="I7" i="22" s="1"/>
  <c r="AS99" i="20"/>
  <c r="AQ98" i="20"/>
  <c r="C29" i="23"/>
  <c r="C26" i="23"/>
  <c r="AN69" i="20"/>
  <c r="G99" i="9"/>
  <c r="I100" i="9"/>
  <c r="G100" i="9" s="1"/>
  <c r="AK98" i="20"/>
  <c r="AM99" i="20"/>
  <c r="BB70" i="9"/>
  <c r="Z80" i="9"/>
  <c r="Y80" i="9" s="1"/>
  <c r="Z81" i="9"/>
  <c r="H15" i="6"/>
  <c r="H68" i="20"/>
  <c r="Y68" i="20"/>
  <c r="DJ8" i="6" s="1"/>
  <c r="Z69" i="20"/>
  <c r="AV93" i="20"/>
  <c r="AV98" i="20" s="1"/>
  <c r="AT88" i="20"/>
  <c r="AT93" i="20" s="1"/>
  <c r="AT99" i="9"/>
  <c r="AV100" i="9"/>
  <c r="AT100" i="9" s="1"/>
  <c r="AP99" i="20"/>
  <c r="AN98" i="20"/>
  <c r="S99" i="9"/>
  <c r="U100" i="9"/>
  <c r="S100" i="9" s="1"/>
  <c r="S69" i="9"/>
  <c r="S70" i="9" s="1"/>
  <c r="AT94" i="9"/>
  <c r="BH94" i="9" s="1"/>
  <c r="BH89" i="9"/>
  <c r="U51" i="20"/>
  <c r="S51" i="20" s="1"/>
  <c r="G51" i="20"/>
  <c r="AH99" i="20"/>
  <c r="V15" i="8"/>
  <c r="G70" i="9"/>
  <c r="U70" i="9"/>
  <c r="AK15" i="6"/>
  <c r="AH69" i="20"/>
  <c r="J9" i="22"/>
  <c r="J7" i="22" s="1"/>
  <c r="J34" i="22" s="1"/>
  <c r="U54" i="20"/>
  <c r="S54" i="20" s="1"/>
  <c r="G54" i="20"/>
  <c r="E5" i="8"/>
  <c r="I30" i="20"/>
  <c r="I34" i="20" s="1"/>
  <c r="X34" i="20"/>
  <c r="I35" i="9"/>
  <c r="BC31" i="9"/>
  <c r="U31" i="9"/>
  <c r="U35" i="9" s="1"/>
  <c r="U38" i="9" s="1"/>
  <c r="U39" i="9" s="1"/>
  <c r="H31" i="9"/>
  <c r="T31" i="9" s="1"/>
  <c r="W30" i="20"/>
  <c r="W35" i="9"/>
  <c r="W38" i="9" s="1"/>
  <c r="V31" i="9"/>
  <c r="V35" i="9" s="1"/>
  <c r="AM39" i="9"/>
  <c r="AP38" i="20"/>
  <c r="AP39" i="9"/>
  <c r="AR30" i="20"/>
  <c r="AR35" i="9"/>
  <c r="AQ31" i="9"/>
  <c r="AQ35" i="9" s="1"/>
  <c r="AS39" i="9"/>
  <c r="AI30" i="20"/>
  <c r="AH31" i="9"/>
  <c r="AH35" i="9" s="1"/>
  <c r="AI35" i="9"/>
  <c r="AJ38" i="9"/>
  <c r="AL35" i="9"/>
  <c r="AL30" i="20"/>
  <c r="AK35" i="9"/>
  <c r="AP37" i="20"/>
  <c r="AO30" i="20"/>
  <c r="AO35" i="9"/>
  <c r="AN31" i="9"/>
  <c r="AN35" i="9" s="1"/>
  <c r="AV35" i="9"/>
  <c r="AV38" i="9" s="1"/>
  <c r="AV30" i="20"/>
  <c r="AV34" i="20" s="1"/>
  <c r="BA30" i="9"/>
  <c r="AH5" i="8"/>
  <c r="AC5" i="8" s="1"/>
  <c r="G33" i="1"/>
  <c r="G29" i="20"/>
  <c r="P25" i="22"/>
  <c r="T25" i="22" s="1"/>
  <c r="G60" i="20"/>
  <c r="U60" i="20"/>
  <c r="S60" i="20" s="1"/>
  <c r="G52" i="20"/>
  <c r="U52" i="20"/>
  <c r="S52" i="20" s="1"/>
  <c r="R25" i="22"/>
  <c r="V25" i="22" s="1"/>
  <c r="S21" i="22"/>
  <c r="S20" i="22" s="1"/>
  <c r="O20" i="22"/>
  <c r="P28" i="22"/>
  <c r="T28" i="22" s="1"/>
  <c r="L13" i="24"/>
  <c r="AS80" i="20"/>
  <c r="AS79" i="20"/>
  <c r="S50" i="20"/>
  <c r="AJ80" i="20"/>
  <c r="AJ79" i="20"/>
  <c r="AU29" i="20"/>
  <c r="AM38" i="20"/>
  <c r="AM37" i="20"/>
  <c r="AT53" i="20"/>
  <c r="AT69" i="20" s="1"/>
  <c r="AV69" i="20"/>
  <c r="CS15" i="6"/>
  <c r="AJ37" i="20"/>
  <c r="AJ38" i="20"/>
  <c r="AT14" i="20"/>
  <c r="AT29" i="20" s="1"/>
  <c r="AV29" i="20"/>
  <c r="AH29" i="20"/>
  <c r="AS37" i="20"/>
  <c r="AS38" i="20"/>
  <c r="DT15" i="6"/>
  <c r="U29" i="20"/>
  <c r="BA5" i="8"/>
  <c r="S29" i="20"/>
  <c r="H33" i="1"/>
  <c r="J10" i="40" s="1"/>
  <c r="AT5" i="8"/>
  <c r="AO5" i="8" s="1"/>
  <c r="Q9" i="22"/>
  <c r="U9" i="22" s="1"/>
  <c r="G53" i="20"/>
  <c r="U53" i="20"/>
  <c r="S53" i="20" s="1"/>
  <c r="H20" i="5"/>
  <c r="N13" i="41" s="1"/>
  <c r="N12" i="41" s="1"/>
  <c r="P10" i="22"/>
  <c r="T10" i="22" s="1"/>
  <c r="AH8" i="8"/>
  <c r="AC8" i="8" s="1"/>
  <c r="G39" i="1"/>
  <c r="AA80" i="20"/>
  <c r="AA79" i="20"/>
  <c r="AT30" i="9"/>
  <c r="BH30" i="9" s="1"/>
  <c r="V9" i="22"/>
  <c r="P26" i="22"/>
  <c r="T26" i="22" s="1"/>
  <c r="T29" i="20"/>
  <c r="AP79" i="20"/>
  <c r="AP80" i="20"/>
  <c r="AM80" i="20"/>
  <c r="AM79" i="20"/>
  <c r="N5" i="24"/>
  <c r="N23" i="24" s="1"/>
  <c r="N20" i="24"/>
  <c r="L10" i="24"/>
  <c r="P21" i="22"/>
  <c r="U21" i="22"/>
  <c r="V22" i="22"/>
  <c r="Y81" i="9" l="1"/>
  <c r="E20" i="5"/>
  <c r="K13" i="41" s="1"/>
  <c r="K12" i="41" s="1"/>
  <c r="K11" i="41" s="1"/>
  <c r="K6" i="41" s="1"/>
  <c r="F25" i="1"/>
  <c r="H9" i="40" s="1"/>
  <c r="M22" i="21"/>
  <c r="M36" i="21" s="1"/>
  <c r="M38" i="21" s="1"/>
  <c r="G43" i="5"/>
  <c r="M31" i="41" s="1"/>
  <c r="M30" i="41" s="1"/>
  <c r="J12" i="40"/>
  <c r="W22" i="21"/>
  <c r="W29" i="21" s="1"/>
  <c r="F20" i="5"/>
  <c r="L13" i="41" s="1"/>
  <c r="L12" i="41" s="1"/>
  <c r="I10" i="40"/>
  <c r="G21" i="40"/>
  <c r="L75" i="37"/>
  <c r="L73" i="37" s="1"/>
  <c r="L71" i="37" s="1"/>
  <c r="DR12" i="6"/>
  <c r="F32" i="5"/>
  <c r="L22" i="41" s="1"/>
  <c r="L21" i="41" s="1"/>
  <c r="I11" i="40"/>
  <c r="G20" i="5"/>
  <c r="M13" i="41" s="1"/>
  <c r="M12" i="41" s="1"/>
  <c r="AA99" i="20"/>
  <c r="Y99" i="20" s="1"/>
  <c r="Y98" i="20"/>
  <c r="Y97" i="20"/>
  <c r="DL14" i="6"/>
  <c r="DL15" i="6" s="1"/>
  <c r="G98" i="20"/>
  <c r="L80" i="37"/>
  <c r="L78" i="37" s="1"/>
  <c r="L76" i="37" s="1"/>
  <c r="DR13" i="6"/>
  <c r="DJ15" i="6"/>
  <c r="K65" i="37"/>
  <c r="K43" i="37" s="1"/>
  <c r="K41" i="37" s="1"/>
  <c r="DR11" i="6"/>
  <c r="R19" i="22" s="1"/>
  <c r="V19" i="22" s="1"/>
  <c r="L102" i="37"/>
  <c r="L100" i="37" s="1"/>
  <c r="L98" i="37" s="1"/>
  <c r="S22" i="21"/>
  <c r="U5" i="21"/>
  <c r="U22" i="21" s="1"/>
  <c r="U29" i="21" s="1"/>
  <c r="L5" i="25"/>
  <c r="K22" i="25"/>
  <c r="K28" i="25" s="1"/>
  <c r="U97" i="20"/>
  <c r="U98" i="20" s="1"/>
  <c r="U99" i="20" s="1"/>
  <c r="S99" i="20" s="1"/>
  <c r="Q23" i="22"/>
  <c r="U23" i="22" s="1"/>
  <c r="Q24" i="22"/>
  <c r="U24" i="22" s="1"/>
  <c r="Q5" i="8"/>
  <c r="Q15" i="8" s="1"/>
  <c r="J15" i="8"/>
  <c r="E15" i="8"/>
  <c r="AU81" i="20"/>
  <c r="AT81" i="20" s="1"/>
  <c r="CP9" i="6"/>
  <c r="X80" i="20"/>
  <c r="X79" i="20"/>
  <c r="CP8" i="6"/>
  <c r="Q10" i="22" s="1"/>
  <c r="U10" i="22" s="1"/>
  <c r="U76" i="20"/>
  <c r="N83" i="9"/>
  <c r="I73" i="9"/>
  <c r="U71" i="9"/>
  <c r="AD71" i="9" s="1"/>
  <c r="G71" i="9"/>
  <c r="C7" i="10"/>
  <c r="I34" i="22"/>
  <c r="I6" i="22"/>
  <c r="T68" i="20"/>
  <c r="T69" i="20" s="1"/>
  <c r="H69" i="20"/>
  <c r="AQ99" i="20"/>
  <c r="AD68" i="20"/>
  <c r="AD70" i="9"/>
  <c r="AB69" i="9"/>
  <c r="AK99" i="20"/>
  <c r="Q29" i="23"/>
  <c r="Q26" i="23"/>
  <c r="AV99" i="20"/>
  <c r="AT98" i="20"/>
  <c r="D66" i="5"/>
  <c r="J49" i="41" s="1"/>
  <c r="J48" i="41" s="1"/>
  <c r="J11" i="41" s="1"/>
  <c r="E25" i="1"/>
  <c r="G9" i="40" s="1"/>
  <c r="Y69" i="20"/>
  <c r="AN99" i="20"/>
  <c r="Z79" i="20"/>
  <c r="Y79" i="20" s="1"/>
  <c r="Z80" i="20"/>
  <c r="Y80" i="20" s="1"/>
  <c r="J6" i="22"/>
  <c r="J3" i="22" s="1"/>
  <c r="W39" i="9"/>
  <c r="V39" i="9" s="1"/>
  <c r="I43" i="9"/>
  <c r="I39" i="9"/>
  <c r="BC35" i="9"/>
  <c r="I38" i="9"/>
  <c r="X37" i="20"/>
  <c r="X38" i="20" s="1"/>
  <c r="W34" i="20"/>
  <c r="H30" i="20"/>
  <c r="H34" i="20" s="1"/>
  <c r="V30" i="20"/>
  <c r="I37" i="20"/>
  <c r="I38" i="20" s="1"/>
  <c r="U30" i="20"/>
  <c r="U34" i="20" s="1"/>
  <c r="U37" i="20" s="1"/>
  <c r="U38" i="20" s="1"/>
  <c r="V38" i="9"/>
  <c r="BB31" i="9"/>
  <c r="H35" i="9"/>
  <c r="H43" i="9" s="1"/>
  <c r="G31" i="9"/>
  <c r="AV39" i="9"/>
  <c r="AU35" i="9"/>
  <c r="AT31" i="9"/>
  <c r="AI39" i="9"/>
  <c r="AH39" i="9" s="1"/>
  <c r="AI38" i="9"/>
  <c r="AH30" i="20"/>
  <c r="AH34" i="20" s="1"/>
  <c r="AI34" i="20"/>
  <c r="AO39" i="9"/>
  <c r="AN39" i="9" s="1"/>
  <c r="AO38" i="9"/>
  <c r="AO34" i="20"/>
  <c r="AN30" i="20"/>
  <c r="AN34" i="20" s="1"/>
  <c r="AR39" i="9"/>
  <c r="AQ39" i="9" s="1"/>
  <c r="AR38" i="9"/>
  <c r="AL34" i="20"/>
  <c r="AK30" i="20"/>
  <c r="AK34" i="20" s="1"/>
  <c r="AR34" i="20"/>
  <c r="AQ30" i="20"/>
  <c r="AQ34" i="20" s="1"/>
  <c r="AL39" i="9"/>
  <c r="AK39" i="9" s="1"/>
  <c r="AL38" i="9"/>
  <c r="G42" i="31"/>
  <c r="Q27" i="22"/>
  <c r="U27" i="22" s="1"/>
  <c r="M12" i="24"/>
  <c r="AV38" i="20"/>
  <c r="AV37" i="20"/>
  <c r="AV79" i="20"/>
  <c r="AV80" i="20"/>
  <c r="M11" i="24"/>
  <c r="Q22" i="22"/>
  <c r="T21" i="22"/>
  <c r="M7" i="24"/>
  <c r="M6" i="24" s="1"/>
  <c r="Q8" i="22"/>
  <c r="J6" i="41" l="1"/>
  <c r="I116" i="37"/>
  <c r="I117" i="37" s="1"/>
  <c r="CP17" i="6"/>
  <c r="F96" i="1"/>
  <c r="W33" i="21"/>
  <c r="I51" i="1"/>
  <c r="BF12" i="8"/>
  <c r="BA12" i="8" s="1"/>
  <c r="R12" i="22"/>
  <c r="V12" i="22" s="1"/>
  <c r="AB71" i="9"/>
  <c r="AD73" i="9"/>
  <c r="AD81" i="9" s="1"/>
  <c r="AD70" i="20"/>
  <c r="BC71" i="9"/>
  <c r="BI11" i="8"/>
  <c r="BA11" i="8" s="1"/>
  <c r="CP15" i="6"/>
  <c r="CP18" i="6" s="1"/>
  <c r="I82" i="1"/>
  <c r="K110" i="37"/>
  <c r="K108" i="37" s="1"/>
  <c r="K106" i="37" s="1"/>
  <c r="K5" i="37" s="1"/>
  <c r="CP14" i="6"/>
  <c r="BF13" i="8"/>
  <c r="BA13" i="8" s="1"/>
  <c r="R13" i="22"/>
  <c r="V13" i="22" s="1"/>
  <c r="I57" i="1"/>
  <c r="L8" i="24"/>
  <c r="E96" i="1"/>
  <c r="H116" i="37"/>
  <c r="H117" i="37" s="1"/>
  <c r="S98" i="20"/>
  <c r="AF15" i="8"/>
  <c r="L22" i="25"/>
  <c r="M5" i="25"/>
  <c r="M22" i="25" s="1"/>
  <c r="P18" i="22"/>
  <c r="T18" i="22" s="1"/>
  <c r="H39" i="1"/>
  <c r="J11" i="40" s="1"/>
  <c r="AT8" i="8"/>
  <c r="AO8" i="8" s="1"/>
  <c r="AW9" i="8"/>
  <c r="H76" i="1"/>
  <c r="Q17" i="22"/>
  <c r="U17" i="22" s="1"/>
  <c r="BC73" i="9"/>
  <c r="I80" i="9"/>
  <c r="I83" i="9" s="1"/>
  <c r="I81" i="9"/>
  <c r="U73" i="9"/>
  <c r="S71" i="9"/>
  <c r="S73" i="9" s="1"/>
  <c r="AT99" i="20"/>
  <c r="AB70" i="9"/>
  <c r="BA70" i="9" s="1"/>
  <c r="BA69" i="9"/>
  <c r="BO15" i="6"/>
  <c r="AB68" i="20"/>
  <c r="I68" i="20"/>
  <c r="AD69" i="20"/>
  <c r="AD80" i="9"/>
  <c r="BC70" i="9"/>
  <c r="T30" i="20"/>
  <c r="H37" i="20"/>
  <c r="G30" i="20"/>
  <c r="G34" i="20" s="1"/>
  <c r="G35" i="9"/>
  <c r="BA31" i="9"/>
  <c r="BB35" i="9"/>
  <c r="H38" i="9"/>
  <c r="G38" i="9" s="1"/>
  <c r="H39" i="9"/>
  <c r="G39" i="9" s="1"/>
  <c r="T35" i="9"/>
  <c r="T38" i="9" s="1"/>
  <c r="S31" i="9"/>
  <c r="S35" i="9" s="1"/>
  <c r="CJ6" i="6"/>
  <c r="J37" i="37" s="1"/>
  <c r="J35" i="37" s="1"/>
  <c r="J33" i="37" s="1"/>
  <c r="V34" i="20"/>
  <c r="W37" i="20"/>
  <c r="AO37" i="20"/>
  <c r="AN37" i="20" s="1"/>
  <c r="AO38" i="20"/>
  <c r="AN38" i="20" s="1"/>
  <c r="AI37" i="20"/>
  <c r="AH37" i="20" s="1"/>
  <c r="AI38" i="20"/>
  <c r="AH38" i="20" s="1"/>
  <c r="AR38" i="20"/>
  <c r="AQ38" i="20" s="1"/>
  <c r="AR37" i="20"/>
  <c r="AQ37" i="20" s="1"/>
  <c r="AK38" i="9"/>
  <c r="AL37" i="20"/>
  <c r="AK37" i="20" s="1"/>
  <c r="AL38" i="20"/>
  <c r="AK38" i="20" s="1"/>
  <c r="AH38" i="9"/>
  <c r="AQ38" i="9"/>
  <c r="BH31" i="9"/>
  <c r="AT35" i="9"/>
  <c r="BH35" i="9" s="1"/>
  <c r="AN38" i="9"/>
  <c r="AT30" i="20"/>
  <c r="AT34" i="20" s="1"/>
  <c r="AU34" i="20"/>
  <c r="AU38" i="9"/>
  <c r="AU39" i="9"/>
  <c r="AT39" i="9" s="1"/>
  <c r="M9" i="24"/>
  <c r="M20" i="24" s="1"/>
  <c r="U22" i="22"/>
  <c r="L31" i="31"/>
  <c r="L32" i="31" s="1"/>
  <c r="L36" i="31" s="1"/>
  <c r="U8" i="22"/>
  <c r="M19" i="24"/>
  <c r="K115" i="37" l="1"/>
  <c r="I70" i="20"/>
  <c r="AD72" i="20"/>
  <c r="AB70" i="20"/>
  <c r="EN9" i="6" s="1"/>
  <c r="L94" i="37" s="1"/>
  <c r="L92" i="37" s="1"/>
  <c r="L90" i="37" s="1"/>
  <c r="G103" i="5"/>
  <c r="M76" i="41" s="1"/>
  <c r="M75" i="41" s="1"/>
  <c r="J17" i="40"/>
  <c r="H66" i="5"/>
  <c r="N49" i="41" s="1"/>
  <c r="N48" i="41" s="1"/>
  <c r="K14" i="40"/>
  <c r="CP2" i="6"/>
  <c r="H54" i="5"/>
  <c r="N40" i="41" s="1"/>
  <c r="N39" i="41" s="1"/>
  <c r="K13" i="40"/>
  <c r="H116" i="5"/>
  <c r="N85" i="41" s="1"/>
  <c r="N84" i="41" s="1"/>
  <c r="K18" i="40"/>
  <c r="G32" i="5"/>
  <c r="M22" i="41" s="1"/>
  <c r="M21" i="41" s="1"/>
  <c r="H88" i="1"/>
  <c r="H25" i="1" s="1"/>
  <c r="AW14" i="8"/>
  <c r="AO14" i="8" s="1"/>
  <c r="Q15" i="22"/>
  <c r="U15" i="22" s="1"/>
  <c r="P24" i="22"/>
  <c r="T24" i="22" s="1"/>
  <c r="AT15" i="8"/>
  <c r="Q7" i="22"/>
  <c r="Q34" i="22" s="1"/>
  <c r="U7" i="22"/>
  <c r="AO9" i="8"/>
  <c r="AO15" i="8" s="1"/>
  <c r="AW15" i="8"/>
  <c r="EN15" i="6"/>
  <c r="U81" i="9"/>
  <c r="S81" i="9" s="1"/>
  <c r="U80" i="9"/>
  <c r="S80" i="9" s="1"/>
  <c r="AD80" i="20"/>
  <c r="AD79" i="20"/>
  <c r="I69" i="20"/>
  <c r="U68" i="20"/>
  <c r="G68" i="20"/>
  <c r="G69" i="20" s="1"/>
  <c r="EL8" i="6"/>
  <c r="L65" i="37" s="1"/>
  <c r="L43" i="37" s="1"/>
  <c r="L41" i="37" s="1"/>
  <c r="L5" i="37" s="1"/>
  <c r="AB69" i="20"/>
  <c r="W38" i="20"/>
  <c r="V38" i="20" s="1"/>
  <c r="V37" i="20"/>
  <c r="G43" i="9"/>
  <c r="BA35" i="9"/>
  <c r="H38" i="20"/>
  <c r="G38" i="20" s="1"/>
  <c r="G37" i="20"/>
  <c r="S38" i="9"/>
  <c r="T39" i="9"/>
  <c r="S39" i="9" s="1"/>
  <c r="BN6" i="6"/>
  <c r="T34" i="20"/>
  <c r="S30" i="20"/>
  <c r="S34" i="20" s="1"/>
  <c r="AU37" i="20"/>
  <c r="AT37" i="20" s="1"/>
  <c r="AU38" i="20"/>
  <c r="AT38" i="20" s="1"/>
  <c r="AT38" i="9"/>
  <c r="M5" i="24"/>
  <c r="M23" i="24" s="1"/>
  <c r="G128" i="5" l="1"/>
  <c r="M94" i="41" s="1"/>
  <c r="M93" i="41" s="1"/>
  <c r="M11" i="41" s="1"/>
  <c r="J19" i="40"/>
  <c r="J21" i="40" s="1"/>
  <c r="DR9" i="6"/>
  <c r="I76" i="1" s="1"/>
  <c r="K116" i="37"/>
  <c r="J9" i="40"/>
  <c r="U70" i="20"/>
  <c r="U72" i="20" s="1"/>
  <c r="I72" i="20"/>
  <c r="L115" i="37"/>
  <c r="H96" i="1"/>
  <c r="K117" i="37"/>
  <c r="R23" i="22"/>
  <c r="EL15" i="6"/>
  <c r="DR15" i="6" s="1"/>
  <c r="DR8" i="6"/>
  <c r="S68" i="20"/>
  <c r="S69" i="20" s="1"/>
  <c r="U69" i="20"/>
  <c r="I80" i="20"/>
  <c r="I79" i="20"/>
  <c r="G70" i="1"/>
  <c r="I16" i="40" s="1"/>
  <c r="AE6" i="8"/>
  <c r="P16" i="22"/>
  <c r="T37" i="20"/>
  <c r="F42" i="31"/>
  <c r="M6" i="41" l="1"/>
  <c r="BI9" i="8"/>
  <c r="R17" i="22"/>
  <c r="V17" i="22" s="1"/>
  <c r="H103" i="5"/>
  <c r="N76" i="41" s="1"/>
  <c r="N75" i="41" s="1"/>
  <c r="K17" i="40"/>
  <c r="V23" i="22"/>
  <c r="V20" i="22" s="1"/>
  <c r="R20" i="22"/>
  <c r="R35" i="22" s="1"/>
  <c r="BA9" i="8"/>
  <c r="BI15" i="8"/>
  <c r="U79" i="20"/>
  <c r="U80" i="20"/>
  <c r="BF8" i="8"/>
  <c r="R10" i="22"/>
  <c r="I39" i="1"/>
  <c r="K11" i="40" s="1"/>
  <c r="F9" i="10"/>
  <c r="F8" i="10" s="1"/>
  <c r="T38" i="20"/>
  <c r="S38" i="20" s="1"/>
  <c r="S37" i="20"/>
  <c r="T16" i="22"/>
  <c r="AE15" i="8"/>
  <c r="AC6" i="8"/>
  <c r="F90" i="5"/>
  <c r="L67" i="41" s="1"/>
  <c r="L66" i="41" s="1"/>
  <c r="E42" i="31"/>
  <c r="L12" i="24"/>
  <c r="L9" i="24" s="1"/>
  <c r="P27" i="22"/>
  <c r="K21" i="40" l="1"/>
  <c r="I25" i="1"/>
  <c r="K9" i="40" s="1"/>
  <c r="H32" i="5"/>
  <c r="N22" i="41" s="1"/>
  <c r="N21" i="41" s="1"/>
  <c r="N11" i="41" s="1"/>
  <c r="N6" i="41" s="1"/>
  <c r="V10" i="22"/>
  <c r="V7" i="22" s="1"/>
  <c r="V6" i="22" s="1"/>
  <c r="R7" i="22"/>
  <c r="BA8" i="8"/>
  <c r="BA15" i="8" s="1"/>
  <c r="BF15" i="8"/>
  <c r="F13" i="10"/>
  <c r="F12" i="10"/>
  <c r="T27" i="22"/>
  <c r="T20" i="22" s="1"/>
  <c r="P20" i="22"/>
  <c r="L20" i="24"/>
  <c r="I96" i="1" l="1"/>
  <c r="L116" i="37"/>
  <c r="L117" i="37" s="1"/>
  <c r="R34" i="22"/>
  <c r="R6" i="22"/>
  <c r="P35" i="22"/>
  <c r="R3" i="22" l="1"/>
  <c r="R38" i="22"/>
  <c r="G41" i="36" l="1"/>
  <c r="G42" i="36" s="1"/>
  <c r="I42" i="36" s="1"/>
  <c r="G35" i="36"/>
  <c r="G36" i="36" s="1"/>
  <c r="Q26" i="22" l="1"/>
  <c r="U26" i="22" s="1"/>
  <c r="Q25" i="22" l="1"/>
  <c r="U25" i="22" l="1"/>
  <c r="U20" i="22" s="1"/>
  <c r="U6" i="22" s="1"/>
  <c r="Q20" i="22"/>
  <c r="E9" i="10"/>
  <c r="E8" i="10" s="1"/>
  <c r="Q6" i="22" l="1"/>
  <c r="Q35" i="22"/>
  <c r="E12" i="10"/>
  <c r="E13" i="10"/>
  <c r="Q3" i="22" l="1"/>
  <c r="Q38" i="22"/>
  <c r="K7" i="24" l="1"/>
  <c r="K6" i="24" s="1"/>
  <c r="K5" i="24" s="1"/>
  <c r="O8" i="22"/>
  <c r="O7" i="22" l="1"/>
  <c r="O6" i="22" s="1"/>
  <c r="S8" i="22"/>
  <c r="S7" i="22" s="1"/>
  <c r="S6" i="22" s="1"/>
  <c r="D4" i="23" l="1"/>
  <c r="S4" i="23" l="1"/>
  <c r="B4" i="23"/>
  <c r="D22" i="23"/>
  <c r="D29" i="23" l="1"/>
  <c r="D26" i="23"/>
  <c r="Q4" i="23"/>
  <c r="B22" i="23"/>
  <c r="B26" i="23" l="1"/>
  <c r="B29" i="23"/>
  <c r="BP15" i="6" l="1"/>
  <c r="P8" i="22" l="1"/>
  <c r="L7" i="24"/>
  <c r="L6" i="24" s="1"/>
  <c r="D9" i="10"/>
  <c r="D8" i="10" s="1"/>
  <c r="D13" i="10" l="1"/>
  <c r="D12" i="10"/>
  <c r="AH15" i="8"/>
  <c r="L5" i="24"/>
  <c r="L23" i="24" s="1"/>
  <c r="L19" i="24"/>
  <c r="T8" i="22"/>
  <c r="T7" i="22" s="1"/>
  <c r="T6" i="22" s="1"/>
  <c r="P7" i="22"/>
  <c r="P6" i="22" l="1"/>
  <c r="P34" i="22"/>
  <c r="P3" i="22" l="1"/>
  <c r="P38" i="22"/>
  <c r="BB76" i="9" l="1"/>
  <c r="V76" i="9"/>
  <c r="V77" i="9" s="1"/>
  <c r="BA77" i="9" s="1"/>
  <c r="W77" i="9"/>
  <c r="BB77" i="9" s="1"/>
  <c r="W75" i="20"/>
  <c r="H75" i="20" s="1"/>
  <c r="AO76" i="9"/>
  <c r="AO77" i="9" s="1"/>
  <c r="BB71" i="9" l="1"/>
  <c r="BA76" i="9"/>
  <c r="H76" i="20"/>
  <c r="T75" i="20"/>
  <c r="G75" i="20"/>
  <c r="G76" i="20" s="1"/>
  <c r="W70" i="20"/>
  <c r="W73" i="9"/>
  <c r="AO75" i="20"/>
  <c r="V75" i="20"/>
  <c r="AU76" i="9"/>
  <c r="W81" i="9"/>
  <c r="V81" i="9" s="1"/>
  <c r="AN76" i="9"/>
  <c r="AN77" i="9" s="1"/>
  <c r="AI71" i="9"/>
  <c r="V71" i="9"/>
  <c r="AR76" i="9"/>
  <c r="W76" i="20"/>
  <c r="H72" i="9" l="1"/>
  <c r="AC71" i="20"/>
  <c r="AB72" i="9"/>
  <c r="AB73" i="9" s="1"/>
  <c r="AC73" i="9"/>
  <c r="AN75" i="20"/>
  <c r="AN76" i="20" s="1"/>
  <c r="AO76" i="20"/>
  <c r="W80" i="20"/>
  <c r="V80" i="20" s="1"/>
  <c r="AR71" i="9"/>
  <c r="AL71" i="9"/>
  <c r="AH71" i="9"/>
  <c r="AH73" i="9" s="1"/>
  <c r="AO71" i="9"/>
  <c r="AI73" i="9"/>
  <c r="AI70" i="20"/>
  <c r="AU77" i="9"/>
  <c r="AT76" i="9"/>
  <c r="W72" i="20"/>
  <c r="W79" i="20" s="1"/>
  <c r="V79" i="20" s="1"/>
  <c r="H70" i="20"/>
  <c r="V70" i="20"/>
  <c r="CJ11" i="6"/>
  <c r="V76" i="20"/>
  <c r="W80" i="9"/>
  <c r="V80" i="9" s="1"/>
  <c r="T76" i="20"/>
  <c r="S75" i="20"/>
  <c r="S76" i="20" s="1"/>
  <c r="AR75" i="20"/>
  <c r="AQ76" i="9"/>
  <c r="AQ77" i="9" s="1"/>
  <c r="AR77" i="9"/>
  <c r="V73" i="9"/>
  <c r="BA71" i="9"/>
  <c r="AU71" i="9" l="1"/>
  <c r="AC80" i="9"/>
  <c r="AB80" i="9" s="1"/>
  <c r="AC81" i="9"/>
  <c r="AB81" i="9" s="1"/>
  <c r="AB71" i="20"/>
  <c r="AB72" i="20" s="1"/>
  <c r="H71" i="20"/>
  <c r="H72" i="20" s="1"/>
  <c r="AC72" i="20"/>
  <c r="G72" i="9"/>
  <c r="G73" i="9" s="1"/>
  <c r="BA73" i="9" s="1"/>
  <c r="H73" i="9"/>
  <c r="AT71" i="9"/>
  <c r="AU73" i="9"/>
  <c r="AU80" i="9" s="1"/>
  <c r="AT80" i="9" s="1"/>
  <c r="AI81" i="9"/>
  <c r="AH81" i="9" s="1"/>
  <c r="AI80" i="9"/>
  <c r="AH80" i="9" s="1"/>
  <c r="AH70" i="20"/>
  <c r="AH72" i="20" s="1"/>
  <c r="AI72" i="20"/>
  <c r="AO70" i="20"/>
  <c r="AO73" i="9"/>
  <c r="AN71" i="9"/>
  <c r="AN73" i="9" s="1"/>
  <c r="AQ75" i="20"/>
  <c r="AQ76" i="20" s="1"/>
  <c r="AR76" i="20"/>
  <c r="AL73" i="9"/>
  <c r="AK71" i="9"/>
  <c r="AK73" i="9" s="1"/>
  <c r="AL70" i="20"/>
  <c r="AQ71" i="9"/>
  <c r="AQ73" i="9" s="1"/>
  <c r="AR70" i="20"/>
  <c r="AR73" i="9"/>
  <c r="AR80" i="9" s="1"/>
  <c r="AQ80" i="9" s="1"/>
  <c r="V72" i="20"/>
  <c r="CJ9" i="6"/>
  <c r="CJ15" i="6" s="1"/>
  <c r="AU75" i="20"/>
  <c r="BN11" i="6"/>
  <c r="J102" i="37"/>
  <c r="J100" i="37" s="1"/>
  <c r="J98" i="37" s="1"/>
  <c r="T70" i="20"/>
  <c r="G70" i="20"/>
  <c r="AR81" i="9"/>
  <c r="AQ81" i="9" s="1"/>
  <c r="BH76" i="9"/>
  <c r="AT77" i="9"/>
  <c r="BH77" i="9" s="1"/>
  <c r="BN15" i="6" l="1"/>
  <c r="BN17" i="6" s="1"/>
  <c r="H80" i="9"/>
  <c r="H81" i="9"/>
  <c r="BB73" i="9"/>
  <c r="AU81" i="9"/>
  <c r="AT81" i="9" s="1"/>
  <c r="AU70" i="20"/>
  <c r="AU72" i="20" s="1"/>
  <c r="T71" i="20"/>
  <c r="S71" i="20" s="1"/>
  <c r="BB71" i="20"/>
  <c r="G71" i="20"/>
  <c r="BA71" i="20" s="1"/>
  <c r="AC79" i="20"/>
  <c r="AB79" i="20" s="1"/>
  <c r="AC80" i="20"/>
  <c r="AB80" i="20" s="1"/>
  <c r="AO80" i="9"/>
  <c r="AN80" i="9" s="1"/>
  <c r="AO81" i="9"/>
  <c r="AN81" i="9" s="1"/>
  <c r="H79" i="20"/>
  <c r="G79" i="20" s="1"/>
  <c r="H80" i="20"/>
  <c r="G80" i="20" s="1"/>
  <c r="AI80" i="20"/>
  <c r="AH80" i="20" s="1"/>
  <c r="AI79" i="20"/>
  <c r="AH79" i="20" s="1"/>
  <c r="AQ70" i="20"/>
  <c r="AQ72" i="20" s="1"/>
  <c r="AR72" i="20"/>
  <c r="AR79" i="20" s="1"/>
  <c r="AQ79" i="20" s="1"/>
  <c r="S70" i="20"/>
  <c r="T72" i="20"/>
  <c r="AU76" i="20"/>
  <c r="AT75" i="20"/>
  <c r="AT76" i="20" s="1"/>
  <c r="J94" i="37"/>
  <c r="J92" i="37" s="1"/>
  <c r="J90" i="37" s="1"/>
  <c r="J5" i="37" s="1"/>
  <c r="BN9" i="6"/>
  <c r="AN70" i="20"/>
  <c r="AN72" i="20" s="1"/>
  <c r="AO72" i="20"/>
  <c r="AK70" i="20"/>
  <c r="AK72" i="20" s="1"/>
  <c r="AL72" i="20"/>
  <c r="P19" i="22"/>
  <c r="T19" i="22" s="1"/>
  <c r="AK11" i="8"/>
  <c r="AC11" i="8" s="1"/>
  <c r="G82" i="1"/>
  <c r="AL81" i="9"/>
  <c r="AK81" i="9" s="1"/>
  <c r="AL80" i="9"/>
  <c r="AK80" i="9" s="1"/>
  <c r="AT73" i="9"/>
  <c r="BH73" i="9" s="1"/>
  <c r="BH71" i="9"/>
  <c r="G80" i="9" l="1"/>
  <c r="G83" i="9" s="1"/>
  <c r="H83" i="9"/>
  <c r="F116" i="5"/>
  <c r="L85" i="41" s="1"/>
  <c r="L84" i="41" s="1"/>
  <c r="I18" i="40"/>
  <c r="AT70" i="20"/>
  <c r="AT72" i="20" s="1"/>
  <c r="BN2" i="6"/>
  <c r="DR2" i="6"/>
  <c r="DR17" i="6"/>
  <c r="J115" i="37"/>
  <c r="S72" i="20"/>
  <c r="G72" i="20"/>
  <c r="K84" i="9"/>
  <c r="M84" i="9"/>
  <c r="N84" i="9" s="1"/>
  <c r="O84" i="9" s="1"/>
  <c r="J84" i="9"/>
  <c r="G81" i="9"/>
  <c r="AU80" i="20"/>
  <c r="AT80" i="20" s="1"/>
  <c r="AO79" i="20"/>
  <c r="AN79" i="20" s="1"/>
  <c r="AO80" i="20"/>
  <c r="AN80" i="20" s="1"/>
  <c r="AL79" i="20"/>
  <c r="AK79" i="20" s="1"/>
  <c r="AL80" i="20"/>
  <c r="AK80" i="20" s="1"/>
  <c r="AR80" i="20"/>
  <c r="AQ80" i="20" s="1"/>
  <c r="AK9" i="8"/>
  <c r="P17" i="22"/>
  <c r="T17" i="22" s="1"/>
  <c r="G76" i="1"/>
  <c r="I17" i="40" s="1"/>
  <c r="I21" i="40" s="1"/>
  <c r="AU79" i="20"/>
  <c r="AT79" i="20" s="1"/>
  <c r="T79" i="20"/>
  <c r="S79" i="20" s="1"/>
  <c r="T80" i="20"/>
  <c r="S80" i="20" s="1"/>
  <c r="L84" i="9" l="1"/>
  <c r="G25" i="1"/>
  <c r="I9" i="40" s="1"/>
  <c r="F103" i="5"/>
  <c r="L76" i="41" s="1"/>
  <c r="L75" i="41" s="1"/>
  <c r="L11" i="41" s="1"/>
  <c r="L6" i="41" s="1"/>
  <c r="AK15" i="8"/>
  <c r="AC9" i="8"/>
  <c r="AC15" i="8" s="1"/>
  <c r="G96" i="1" l="1"/>
  <c r="J116" i="37"/>
  <c r="J117" i="37" s="1"/>
</calcChain>
</file>

<file path=xl/comments1.xml><?xml version="1.0" encoding="utf-8"?>
<comments xmlns="http://schemas.openxmlformats.org/spreadsheetml/2006/main">
  <authors>
    <author>Author</author>
  </authors>
  <commentList>
    <comment ref="BO12" authorId="0" shapeId="0">
      <text>
        <r>
          <rPr>
            <b/>
            <sz val="9"/>
            <color indexed="81"/>
            <rFont val="Tahoma"/>
            <family val="2"/>
            <charset val="204"/>
          </rPr>
          <t>Author:</t>
        </r>
        <r>
          <rPr>
            <sz val="9"/>
            <color indexed="81"/>
            <rFont val="Tahoma"/>
            <family val="2"/>
            <charset val="204"/>
          </rPr>
          <t xml:space="preserve">
2023</t>
        </r>
      </text>
    </comment>
  </commentList>
</comments>
</file>

<file path=xl/sharedStrings.xml><?xml version="1.0" encoding="utf-8"?>
<sst xmlns="http://schemas.openxmlformats.org/spreadsheetml/2006/main" count="2220" uniqueCount="553">
  <si>
    <t>ՄԱՍ 1. ՊԵՏԱԿԱՆ ՄԱՐՄՆԻ ՌԱԶՄԱՎԱՐՈՒԹՅԱՆ ԸՆԴՀԱՆՈՒՐ ՆԿԱՐԱԳՐՈՒԹՅՈՒՆԸ</t>
  </si>
  <si>
    <t>ՄԱՍ 2. ՊԵՏԱԿԱՆ ՄԱՐՄՆԻ ԿՈՂՄԻՑ ԻՐԱԿԱՆԱՑՎՈՂ ԲՅՈՒՋԵՏԱՅԻՆ ԾՐԱԳՐԵՐԸ ԵՎ ՄԻՋՈՑԱՌՈՒՄՆԵՐԸ</t>
  </si>
  <si>
    <t>Ծրագիր/Միջոցառում</t>
  </si>
  <si>
    <t>Ծրագիր</t>
  </si>
  <si>
    <t>Ծրագրի անվանումը՝</t>
  </si>
  <si>
    <t>Ծրագրի նպատակը՝</t>
  </si>
  <si>
    <t>Վերջնական արդյունքի նկարագրությունը՝</t>
  </si>
  <si>
    <t>Միջոցառման անվանումը՝</t>
  </si>
  <si>
    <t>Միջոցառման նկարագրությունը՝</t>
  </si>
  <si>
    <t>Կապիտալ միջոցառումներ</t>
  </si>
  <si>
    <t>Միջոցառման տեսակը՝</t>
  </si>
  <si>
    <t>ՄԱՍ 3 ՊԵՏԱԿԱՆ ՄԱՐՄՆԻ ԾՐԱԳՐԵՐԻ ԳԾՈՎ ՎԵՐՋՆԱԿԱՆ ԱՐԴՅՈՒՆՔԻ ՑՈՒՑԱՆԻՇՆԵՐԸ</t>
  </si>
  <si>
    <t>Ծրագրի վերջնական արդյունքները</t>
  </si>
  <si>
    <t xml:space="preserve">Ելակետը </t>
  </si>
  <si>
    <t>Թիրախը</t>
  </si>
  <si>
    <t>2024թ</t>
  </si>
  <si>
    <t>Ծրագրի դասիչը</t>
  </si>
  <si>
    <t>Ծրագրի անվանումը</t>
  </si>
  <si>
    <t>Ծրագրի դասիչը՝</t>
  </si>
  <si>
    <t>Միջոցառման դասիչը՝</t>
  </si>
  <si>
    <t>2025թ</t>
  </si>
  <si>
    <t>Նկարագրությունը՝</t>
  </si>
  <si>
    <t>Արդյունքի չափորոշիչներ</t>
  </si>
  <si>
    <t>Միջոցառման վրա կատարվող ծախսը (հազար դրամ)</t>
  </si>
  <si>
    <t>2026թ</t>
  </si>
  <si>
    <t>Ծրագրային դասիչը</t>
  </si>
  <si>
    <t>Բաժին</t>
  </si>
  <si>
    <t xml:space="preserve">Խումբ </t>
  </si>
  <si>
    <t>Դաս</t>
  </si>
  <si>
    <t>Ընդամենը</t>
  </si>
  <si>
    <t>X</t>
  </si>
  <si>
    <t>(հազար դրամներով)</t>
  </si>
  <si>
    <t>Եկամուտների ստացման աղբյուրների անվանումները</t>
  </si>
  <si>
    <t>Բազային տարի ըստ 2022 թվականի տարեկան  հաշվետվության</t>
  </si>
  <si>
    <t>2023 թվականի սպասողական</t>
  </si>
  <si>
    <t>Կանխատեսում</t>
  </si>
  <si>
    <t>2024թ.</t>
  </si>
  <si>
    <t>2025թ.</t>
  </si>
  <si>
    <t>2026թ.</t>
  </si>
  <si>
    <t>ԸՆԴԱՄԵՆԸ</t>
  </si>
  <si>
    <t>1. Վճարովի ծառայությունների մատուցումից և աշխատանքների կատարումից</t>
  </si>
  <si>
    <t>Արտաքին միջոցներ</t>
  </si>
  <si>
    <t>ՀՀ կառ. համաֆինանսավորում</t>
  </si>
  <si>
    <t>Ծրագրով նախատեսված ամբողջ գումարը</t>
  </si>
  <si>
    <t>Մնացորդ</t>
  </si>
  <si>
    <t>Վարկային ծրագրեր</t>
  </si>
  <si>
    <t>Դրամաշնորհային ծրագրեր</t>
  </si>
  <si>
    <t>Միջոցառում</t>
  </si>
  <si>
    <t>2023թ.</t>
  </si>
  <si>
    <t>1. Պետական մարմնի գծով 2024-2026 թվականների համար սահմանված ֆինանսավորման նախնական ընդհանուր կողմնորոշիչ չափաքանակները</t>
  </si>
  <si>
    <t>3. Ընդամենը հայտով ներկայացված ընդհանուր ծախսերը` 2024-2026 թթ. ՄԺԾԾ համար (տող 3.1 + տող 3.2 + տող 3.3.)</t>
  </si>
  <si>
    <t>3.1 Գոյություն ունեցող ծախսային պարտավորությունների գնահատում 2024-2026 թթ. ՄԺԾԾ համար (առանց ծախսային խնայողությունների վերաբերյալ առաջարկների ներառման)</t>
  </si>
  <si>
    <t>3.2 Ծախսային խնայողությունների գծով առաջարկները (-) նշանով</t>
  </si>
  <si>
    <t>3.3 Նոր նախաձեռնությունների գծով ընդհանուր ծախսերը</t>
  </si>
  <si>
    <t>5. Տարբերությունը 2024-2026թվականների համար սահմանված ֆինանսավորման նախնական ընդհանուր կողմնորոշիչ չափաքանակներից (տող 3-տող 1)</t>
  </si>
  <si>
    <t>Ծրագրի սկիզբն ըստ համապատասխան համաձայնագրի</t>
  </si>
  <si>
    <t>Ծրագրի ավարտն ըստ համապատասխան համաձայնագրի (ներառյալ փոփոխությունները)</t>
  </si>
  <si>
    <t>Առաջին եռամսյակ</t>
  </si>
  <si>
    <t>Երկրորդ եռամսյակ</t>
  </si>
  <si>
    <t>Երրորդ եռամսյակ</t>
  </si>
  <si>
    <t>Չորրորդ եռամսյակ</t>
  </si>
  <si>
    <t>Տարի</t>
  </si>
  <si>
    <t xml:space="preserve">Աղյուսակ 1. Քաղաքականությանն առնչվող բյուջետային ծրագրերն ու միջոցառումները </t>
  </si>
  <si>
    <t>Միջոցառման անվանումը</t>
  </si>
  <si>
    <t>2026թ (հազ. դրամ)</t>
  </si>
  <si>
    <t>ԼՐԱՑՄԱՆ ՊԱՀԱՆՋՆԵՐ</t>
  </si>
  <si>
    <t>Ռիսկի նկարագրությունը</t>
  </si>
  <si>
    <t>Հնարավոր ազդեցությունը նպատակների և արդյունքային ցուցանիշների վրա</t>
  </si>
  <si>
    <t>Ռիսկի կանխման/ հաղթահարման հնարավոր ուղիները</t>
  </si>
  <si>
    <t>4. Տարբերությունը ՀՀ 2023թ. պետական բյուջեի համապատասխան ցուցանիշից (տող 3 - տող 2)</t>
  </si>
  <si>
    <t>2. &lt;&lt;ՀՀ 2023թ. պետական բյուջեի մասին&gt;&gt; ՀՀ օրենքով պետական մարմնի գծով սահմանված ընդհանուր հատկացումները</t>
  </si>
  <si>
    <t>Ընդամենը՝ որից</t>
  </si>
  <si>
    <t>Ենթավարկային ծրագրեր</t>
  </si>
  <si>
    <t>Ցուցանիշներ</t>
  </si>
  <si>
    <t>Արտաքին աղբյուրներից ստացվող ֆինանսավորման տեսակը՝ ըստ ծրագրերի</t>
  </si>
  <si>
    <t xml:space="preserve">Հավելված 1. ՄԱՍ 3.  </t>
  </si>
  <si>
    <t>x</t>
  </si>
  <si>
    <t>Ընթացիկ միջոցառումներ</t>
  </si>
  <si>
    <t xml:space="preserve">Հավելված N 3. Բյուջետային ծրագրերի և ակնկալվող արդյունքների ներկայացման ձևաչափ </t>
  </si>
  <si>
    <t>Արդյունքի չափորոշիչի անվանումը և չափման միավորը</t>
  </si>
  <si>
    <t>Հավելված N 4. Բյուջետային ծրագրերի գծով ամփոփ ծախսերն ըստ բյուջետային ծախսերի գործառական դասակարգման տարրերի և ըստ տնտեսագիտական դասակարգման հոդվածների</t>
  </si>
  <si>
    <t>Ծրագրի /Միջոցառման անվոնւմը</t>
  </si>
  <si>
    <t>2026թ բյուջե  (հազ. դրամ)</t>
  </si>
  <si>
    <t xml:space="preserve">Կանխատեսում (հազար դրամներով)   </t>
  </si>
  <si>
    <t>Հավելված N 6. Պետական մարմնի և դրա ենթակա կազմակերպությունների ստացվելիք եկամուտների աղբյուրները (բացառությամբ պետական բյուջեից ստացվող եկամուտների)</t>
  </si>
  <si>
    <t>Հավելված N 5. Բյուջետային ծրագրերի/միջոցառումների գծով ծախսերը՝ վարչատարածքային բաժանմամբ (ըստ մարզերի)</t>
  </si>
  <si>
    <t xml:space="preserve">Ընդամենը </t>
  </si>
  <si>
    <t>Վարկային ծրագիր</t>
  </si>
  <si>
    <t>Դրամաշնորհային ծրագիր</t>
  </si>
  <si>
    <t>Ենթավարկային ծրագիր</t>
  </si>
  <si>
    <t>Ծրագրի /Միջոցառման անվանումը</t>
  </si>
  <si>
    <t>Հավելված N 7. Արտաքին աղբյուրներից ստացվող նպատակային վարկերի, դրամաշնորհների,  ինչպես նաև հիմնական գումարի մարման և ֆինանսական ակտիվների ձեռքբերման գծով ծախսերի հաշվին իրականացվելիք ծրագրերը</t>
  </si>
  <si>
    <t xml:space="preserve">2023թ. բյուջե (սպասողական) </t>
  </si>
  <si>
    <t>2022թ. բյուջե (փաստ)</t>
  </si>
  <si>
    <t>Ձևաչափ 1. Արտաքին աղբյուրներից բյուջետային խողովակներով ստացվող նպատակային վարկերի և դրամաշնորհների հաշվին իրականացվելիք ծախսերը</t>
  </si>
  <si>
    <t>Ձևաչափ 2.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t>
  </si>
  <si>
    <t>Հավելված N 8. Ամփոփ ֆինանսական պահանջներ ՄԺԾԾ ժամանակահատվածի համար</t>
  </si>
  <si>
    <t>Ձևաչափ 1. Հայտով ներկայացված՝ 2024-2026թթ ընդհանուր ծախսերի համեմատությունը ՀՀ 2023թ. պետական բյուջեի և 2024-2026թթ. համար սահմանված նախնական կողմնորոշիչ չափաքակաների հետ</t>
  </si>
  <si>
    <t>Հավելված 10․ Հայտի հետ կապված հիմնական ռիսկերը</t>
  </si>
  <si>
    <t>Հավելված N 3. Բյուջետային ծրագրերի և ակնկալվող արդյունքների ներկայացման ձևաչափ</t>
  </si>
  <si>
    <t>1.  Լրացվում է հայտը ներկայացնող պետական մարմնի անվանումը</t>
  </si>
  <si>
    <t>ՄԱՍ 3. ՊԵՏԱԿԱՆ ՄԱՐՄՆԻ ԾՐԱԳՐԵՐԻ ԳԾՈՎ ՎԵՐՋՆԱԿԱՆ ԱՐԴՅՈՒՆՔԻ ՑՈՒՑԱՆԻՇՆԵՐԸ</t>
  </si>
  <si>
    <t xml:space="preserve">ՄԱՍ 4. ՊԵՏԱԿԱՆ ՄԱՐՄՆԻ ԳԾՈՎ ԱՐԴՅՈՒՆՔԱՅԻՆ (ԿԱՏԱՐՈՂԱԿԱՆ) ՑՈՒՑԱՆԻՇՆԵՐԸ </t>
  </si>
  <si>
    <t>Ծրագրի միջոցառումները</t>
  </si>
  <si>
    <t>31․ Ծախսերը ներկայացնել նաև դրամով՝ կիրառելով փետրվարի 1-ի արտարժույթի ԿԲ փոխարժեքը</t>
  </si>
  <si>
    <t>Հավելված N 9. Միջոլորտային (խաչվող) առանձին քաղաքականություններին առնչվող ծրագրերի և միջոցառումների ներկայացման ամփոփ ձևաչափ</t>
  </si>
  <si>
    <r>
      <t>Պետական մարմնի անվանումը</t>
    </r>
    <r>
      <rPr>
        <vertAlign val="superscript"/>
        <sz val="8"/>
        <color rgb="FF000000"/>
        <rFont val="GHEA Grapalat"/>
        <family val="3"/>
      </rPr>
      <t>1</t>
    </r>
    <r>
      <rPr>
        <sz val="8"/>
        <color rgb="FF000000"/>
        <rFont val="GHEA Grapalat"/>
        <family val="3"/>
      </rPr>
      <t>՝</t>
    </r>
  </si>
  <si>
    <r>
      <t>1. Հիմնական ռազմավարական նպատակները և գերակա վերջնական արդյունքները</t>
    </r>
    <r>
      <rPr>
        <vertAlign val="superscript"/>
        <sz val="10"/>
        <color theme="1"/>
        <rFont val="GHEA Grapalat"/>
        <family val="3"/>
      </rPr>
      <t>2</t>
    </r>
    <r>
      <rPr>
        <sz val="10"/>
        <color theme="1"/>
        <rFont val="GHEA Grapalat"/>
        <family val="3"/>
      </rPr>
      <t xml:space="preserve"> </t>
    </r>
  </si>
  <si>
    <t>2․ Համառոտ ներկայացնել այն հիմնական ռազմավարական նպատակները և գերակա վերջնական արդյունքները, որոնց վրա պետական մարմինը ձգտում է ներազդել իր պատասխանատվության ներքո իրականացվող բյուջետային ծրագրերի և միջոցառումների միջոցով</t>
  </si>
  <si>
    <t>3․ Համառոտ ներկայացնել պետական մարմնի պատասխանատվության ներքո իրականացվող բյուջետային ծրագրերում կատարվող հիմնական փոփոխությունները՝ ներառյալ փոփոխություններ մատուցվող ծառայություններում, տրամադրվող տրանսֆերտներում և շահառուների շրջանակներում: Ներկայացնել միայն այն փոփոխությունները, որոնք հատկապես կարևորվում են հիմնական գերակա վերջնական արդյունքների ձեռք բերման տեսանկյունից</t>
  </si>
  <si>
    <t>4.Համառոտ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 որոնք ուղղված են գերակա վերջնական արդյուքների ապահովմանը</t>
  </si>
  <si>
    <t>5․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(բաժնետոմսերի ձեռք բերում, վարկերի տրամադրում և այլն), որոնք ուղղված են գերակա վերջնական արդյուքների ապահովմանը</t>
  </si>
  <si>
    <t xml:space="preserve">6․ Լրացվում է համապատասխան ծրագրի դասիչը՝ Ծրագրային դասակարգչով սահմանված դասիչներին համապատասխան </t>
  </si>
  <si>
    <t>7․ Լրացվում է համապատասխան ծրագրի գծով ընդհանուր հատկացումների չափը՝ բազային (փաստացի),  պլանավորվող և կանխատեսվող տարիների համար։ Այն հավասար է տվյալ ծրագրի բոլոր միջոցառումների գծով հատկացումների հանրագումարին</t>
  </si>
  <si>
    <t xml:space="preserve">8․ Աղյուսակում միևնույն ծրագրի շրջանակներում իրականացվող միևնույն տիպի միջոցառումներն անհրաժեշտ է ներկայացնել խմբավորված տեսքով: Օրինակ, միևնույն ծրագրի շրջանակներում իրականացվող բոլոր ընթացիկ բնույթի միջոցառումները (ծառայությունների մատուցում, տրանսֆերտերի տրամադրում և այլն) անհրաժետ է ներկայացնել Ընթացիկ միջոցառումների համար նախատեսված հատվածում՝հաջորդաբար, իսկ կապիտալ միջոցառումները՝ այդ տիպի միջոցառումների համար նախատեսված հատվածում: </t>
  </si>
  <si>
    <t>9․ Լրացվում է համապատասխան միջոցառման դասիչը՝ Ծրագրային դասակարգչով սահմանված դասիչներին համապատասխան</t>
  </si>
  <si>
    <t>10․ Լրացվում է տվյալ միջոցառման տեսակը՝ Ծառայությունների մատուցում, Տրանսֆերտների տրամադրում, Ֆինանսավորման ծախսերի իրականացում և այլն: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«Ծրագրային բյուջետավորման ձևաչափով բյուջետային ծրագրերի և միջոցառումների սահմանման» մեթոդական ձեռնարկով:</t>
  </si>
  <si>
    <t>11․  Լրացվում է ծրագրի նպատակը</t>
  </si>
  <si>
    <t>12․ Լրացվում է ծրագրի դասիչը՝ Ծրագրային դասակարգչով սահմանված դասիչներին համապատասխան</t>
  </si>
  <si>
    <t>13․  Լրացվում է ծրագրի անվանումը</t>
  </si>
  <si>
    <t xml:space="preserve">14. Լրացվում է ծրագրի վերջնական արդյունքի չափորոշիչը։ </t>
  </si>
  <si>
    <t>15.Լրացվում է վերջնական արդյունքի չափորոշիչի ելակետային փաստացի ցուցանիշը, որի նկատմամբ դիտարկվում է վերջնական արդյունքի ցուցանիշների դինամիկան (որպես ելակետային ցուցանիշ դիտել 2022թվականի փաստացի ցուցանիշը իսկ անհնարինության դեպքում վերջին փաստացի ցուցանիշը)</t>
  </si>
  <si>
    <t>16. Լրացվում է վերջնական արդյունքի չափորոշիչի ելակետային ցուցանիշի ժամկետը (որպես ելակետային ժամկետ դիտել 2021 թվականը իսկ անհնարինության դեպքում վերջին փաստացի ցուցանիշի ժամկետը)</t>
  </si>
  <si>
    <t>17. Լրացվում է վերջնական արդյունքի չափորոշիչի թիրախային/կանխատեսվող ցուցանիշը, որի նկատմամբ դիտարկվում է վերջնական արդյունքի ցուցանիշների դինամիկան։ Անհրաժեշտ է, հաշվի առնել, որպեսզի ծրագրերի վերջնարդյունքները բխեն ոլորտային քաղաքականության կամ ՀՀ կառավարության ծրագրով սահմանված քաղաքականության թիրախներից:</t>
  </si>
  <si>
    <t>18. Լրացվում է վերջնական արդյունքի չափորոշիչի թիրախային /կանխատեսվող ժամկետը։</t>
  </si>
  <si>
    <t>19. Ներկայացնել համապատասխան ծրագրերի գծով սահմանվող վերջնական արդյունքների չափորոշիչների կապը ՀՀ կառավարության ծրագրով և/կամ գործող այլ ռազմավարական փաստաթղթերով սահմանված քաղաքականության կոնկրետ նպատակների և թիրախների հետ, կատարելով հղումներ համապատասխան փաստաթղթերին, ներկայացնելով համապատասխան դրույթներ և փաստաթղթերով սահմանված թիրախային ցուցանիշներ: Ներկայացնել նաև թե ինչպես են ծրագրերի վերջնական արդյունքները նպաստելու համապատասխան քաղաքականության թիրախների իրագործմանը:</t>
  </si>
  <si>
    <t>20. Ներկայացնել համապատասխան ծրագրերի գծով սահմանվող վերջնական արդյունքների չափորոշիչների կապը ՄԱԿ-ի «Կայուն զարգացման 2030 օրակարգում» ներառված կայուն զարգացման 17 նպատակներն և դրանց գծով սահմանված գլոբալ ցուցանիշների հետ: Այն դեպքերում, երբ միևնույն ծրագիրը կապված է մեկից ավելի զարգացման նպատակների և ցուցանիշների հետ, անհրաժեշտ է նշել համապատասխան նպատակներն ու ցուցանիշները՝ նկարագրելով, թե ինչպես են ծրագրերի վերջնական արդյունքները նպաստելու դրանց իրագործմանը: ՄԱԿ-ի կայուն զարգացման նպպատակների և գլոբալ ցուցանիշների վերաբերյալ մանրամասն տեղեկատվությունը կարելի է ծանոթանալ ՄԱԿ-ի պաշտոնական ինտերնետային կայքից` հետևյալ հղումով (http://un.am/hy/p/sustainabledevelopmentgoals):</t>
  </si>
  <si>
    <t xml:space="preserve">21․ Ձևաչափում տեղեկատվությունը ներկայացվում է պետական մարմնին տրամադրվող հատկացումների շրջանակներում իրականացվող յուրաքանչյուր միջոցառման գծով՝ խմբավորված ըստ առանձին ծրագրերի </t>
  </si>
  <si>
    <t>22․ Հաջորդաբար ներկայացվող աղյուսակների տեսքով ներկայացվում են համապատասխան ծրագրի գծով միջոցառումներից յուրաքանչյուրի գծով արդյունքային (կատարողական) ցուցանիշները։ Անհրաժեշտ է հաշվի առնել, որ ծրագրերի միջոցառումները ունենան հստակ/ չափելի/համադրելի ուղղակի արդյունքի ոչ ֆինանսական ցուցանիշներ։</t>
  </si>
  <si>
    <t>23․ Ներկայացվում է միջոցառման կանխատեսվող ցուցանիշները միջոցառման ավարտի համար նախատեսված տարեթվի դրությամբ: Լրացվում է միայն այն միջոցառումների համար, որոնք ունեն հստակ   կանխատեսվող ավարտի ժամկետ:</t>
  </si>
  <si>
    <t>24․ Լրացվում է տվյալ միջոցառման տեսակը՝ Ծառայությունների մատուցում, Տրանսֆերտների տրամադրում, Ֆինանսավորման ծախսերի իրականացում և այլն: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«Ծրագրային բյուջետավորման ձևաչափով բյուջետային ծրագրերի և միջոցառումների սահմանման» մեթոդական ձեռնարկով:</t>
  </si>
  <si>
    <t xml:space="preserve">25․ Ծառայությունների դեպքում լրացվում է ծառայությունը մատուցող կազմակերպության(ների) անվանում(ներ)ը (օրինակ՝ դպրոցներ, հիվանդանոցներ, թատրոններ, թանգարաններ և այլն): Հանրային սեփականության կառավարման միջոցառումների դեպքում՝ լրացվում է ակտիվն օգտագործող կազմակերպության(ների) անվանում(ներ)ը, Տրանսֆերտների դեպքում՝ շահառուների ընտրության չափանիշները: </t>
  </si>
  <si>
    <t xml:space="preserve">26․  Լրացվում է ոչ ֆինանսական չափորոշիչի տեսակը (քանակի, որակի, ծածկույթի, ժամկետի և այլ չափորոշիչ): Միջոցառման գծով այլ ֆինանսական չափորոշիչ (օրինակ՝ մատուցվող ծառայության  միավորի գինը և այլն) սահմանված լինելու դեպքում այս դաշտում լրացվում է &lt;Ոչ ֆինանսական չափորոշիչ&gt; բառերը: Յուրաքանչյուր չափորոշիչի վերաբերյալ տեղեկատվությունն անհրաժեշտ է ներկայացնել առանձին տողով: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 Այն ծրագրերի և միջոցառումների դեպքում, որոնք առնչվում են միջոլորտային (խաչվող) քաղաքականությունների նպատակների և գերակայությունների (գենդերային քաղաքականություն, կորոնավիրուսի համավարակի հետևանքների հաղթահարում, 2020թ Արցախյան պատերազմի հետևանքների հաղթահարում/տնտեսության հետպատերազմյան վերականգնում) հետ, ոչ-ֆինանսական արդյունքների  ցուցանիշների կազմում անհրաժեշտ է ներառել նաև այդ քաղաքականություններին առնչվող, այդ թվում՝ գենդերային զգայուն ոչ-ֆինանսական ցուցանիշներ: </t>
  </si>
  <si>
    <t xml:space="preserve">27․ Բացել բյուջետային ծախսերը ըստ բյուջետային ծախսերի տնտեսագիտական դասակարգման առանձին կատեգորիաների մակարդակով </t>
  </si>
  <si>
    <t xml:space="preserve">28․ Բացել բյուջետային ծախսերը ըստ բյուջետային ծախսերի տնտեսագիտական դասակարգման առանձին կատեգորիաների մակարդակով </t>
  </si>
  <si>
    <t>29․ Բացել բյուջետային ծախսերը առանձին մարզերի մակարդակով</t>
  </si>
  <si>
    <t>30․ Եթե նվիրատվությունները ստացվում են նաև արտաքին աղբյուրներից, ապա դրանք համառոտ նկարագրել ըստ յուրաքանչյուր նվիրատուի</t>
  </si>
  <si>
    <t xml:space="preserve">32․ Յուրաքանչյուր միջոցառման գծով բյուջետային ծախսերը բացել բյուջետային ծախսերի տնտեսագիտական դասակարգման առանձին կատեգորիաների մակարդակով </t>
  </si>
  <si>
    <t>33․ Ծախսերը ներկայացնել նաև դրամով՝ կիրառելով փետրվարի 1-ի արտարժույթի ԿԲ փոխարժեքը</t>
  </si>
  <si>
    <t xml:space="preserve">34. Յուրքանչյուր առանձին միջոլորտային (խաչվող) քաղաքականության համար լրացվում է առանձին ձևաչափ: </t>
  </si>
  <si>
    <t>35. Նշվում է միջոլորտային (խաչվող) քաղաքականության անվանումը: Խոսքը վերաբերվում է այնպիսի քաղաքականությունների մասին, որոնց արդյունքներն ու դրանց շրջանակներում իրականացվող միջոցառումներն առնչվում են մեկից ավելի ոլորտների,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(օրինակ՝ գենդերային քաղաքականություն, կորոնավիրուսի համավարակի հետևանքների հաղթահարում և այլն):</t>
  </si>
  <si>
    <t>36. Նշվում է տվյալ խաչվող քաղաքականության նպատակ(ներ)ը:  Հնարավորության դեպքում անհրաժեշտ է կատարել հղումներ ՀՀ կառավարության համապատասխան նպատակներն ու գերակայությունները սահմանող փաստաթղթերին:</t>
  </si>
  <si>
    <t>37. Նշվում է տվյալ քաղաքականության շրջանակներում միջինժամկետ հատվածում ակնկալվող հիմնական արդյունքները: Արդյունքները նկարագրելիս հնարավորության սահմաններում անհրաժեշտ է ներկայացնել այն հիմնական վերջնական արդյունքները, որոնց նպաստելու են ներկայացված  միջոցառումների իրականացումը:</t>
  </si>
  <si>
    <t>38. Ներկայացվում է համապատասխան խաչվող քաղաքկանության իրականացման հետ կապված իրավիճակի նկարագրությունը: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 այնպես էլ ֆինանսական ցուցանիշների մակարդակով:</t>
  </si>
  <si>
    <t xml:space="preserve">39. Լրացվում է համապատասխան խաչվող քաղաքականությանն առնչվող միջոցառումների (գոյություն ունեցող պարտավորություններ և նոր նախաձեռնություններ հանդիսացող) գծով համապատասխան տարիների համար հաշվարկված ծախսերը: </t>
  </si>
  <si>
    <t>40. Ներկայացվում է տեղեկատվություն համապատասխան խաչվող քաղաքականությանը տվյալ միջոցառման առնչության վերաբերյալ: Առնչությունը ներկայացնելիս, անհրաժեշտ է հստակեցնել, թե ինչպես է տվյալ միջոցառումը նպաստելու խաչվող քաղաքականության նպատակների իրականացմանը, այդ թվում՝ այն հիմնավորելով համապատասխան արդյունքային ցուցանիշներով: Այն դեպքում, երբ միջոցառման շրջանակներում իրականացվող ծախսերի միայն մի մասն է առնչվում խաչվող քաղաքականությանը, անհրաժեշտ է այդ մասին կատարել նշում՝ հնարավորության դեպքում նկարագրելով միջոցառման առնչվող բաղադրիչ(ներ)ը:</t>
  </si>
  <si>
    <t>41․ Ներկայացնել 1-5 թվանշանով, որտեղ 1 թվանշանը ենթադրում է առավել բարձր հավանականություն</t>
  </si>
  <si>
    <r>
      <t>2. Բյուջետային ծրագրերում կատարվող հիմնական փոփոխությունները</t>
    </r>
    <r>
      <rPr>
        <vertAlign val="superscript"/>
        <sz val="10"/>
        <color theme="1"/>
        <rFont val="GHEA Grapalat"/>
        <family val="3"/>
      </rPr>
      <t>3</t>
    </r>
  </si>
  <si>
    <r>
      <t>3.Կապիտալ բնույթի հիմնական միջոցառումները</t>
    </r>
    <r>
      <rPr>
        <vertAlign val="superscript"/>
        <sz val="10"/>
        <color theme="1"/>
        <rFont val="GHEA Grapalat"/>
        <family val="3"/>
      </rPr>
      <t>4</t>
    </r>
    <r>
      <rPr>
        <sz val="10"/>
        <color theme="1"/>
        <rFont val="GHEA Grapalat"/>
        <family val="3"/>
      </rPr>
      <t xml:space="preserve"> </t>
    </r>
  </si>
  <si>
    <r>
      <t>4. Ֆինանսական ակտիվների կառավարմանն անչվող միջոցառումները</t>
    </r>
    <r>
      <rPr>
        <vertAlign val="superscript"/>
        <sz val="10"/>
        <color theme="1"/>
        <rFont val="GHEA Grapalat"/>
        <family val="3"/>
      </rPr>
      <t>5</t>
    </r>
    <r>
      <rPr>
        <sz val="10"/>
        <color theme="1"/>
        <rFont val="GHEA Grapalat"/>
        <family val="3"/>
      </rPr>
      <t>՝</t>
    </r>
  </si>
  <si>
    <r>
      <t>Ծրագրային դասիչ</t>
    </r>
    <r>
      <rPr>
        <vertAlign val="superscript"/>
        <sz val="8"/>
        <color rgb="FF000000"/>
        <rFont val="GHEA Grapalat"/>
        <family val="3"/>
      </rPr>
      <t>6</t>
    </r>
  </si>
  <si>
    <r>
      <t>Ծրագրի միջոցառումներ</t>
    </r>
    <r>
      <rPr>
        <vertAlign val="superscript"/>
        <sz val="8"/>
        <color rgb="FF000000"/>
        <rFont val="GHEA Grapalat"/>
        <family val="3"/>
      </rPr>
      <t>8</t>
    </r>
  </si>
  <si>
    <r>
      <t>Միջոցառում</t>
    </r>
    <r>
      <rPr>
        <vertAlign val="superscript"/>
        <sz val="8"/>
        <color rgb="FF000000"/>
        <rFont val="GHEA Grapalat"/>
        <family val="3"/>
      </rPr>
      <t>9</t>
    </r>
  </si>
  <si>
    <r>
      <t>Միջոցառման տեսակը</t>
    </r>
    <r>
      <rPr>
        <vertAlign val="superscript"/>
        <sz val="8"/>
        <color rgb="FF000000"/>
        <rFont val="GHEA Grapalat"/>
        <family val="3"/>
      </rPr>
      <t>10</t>
    </r>
  </si>
  <si>
    <r>
      <t>Նպատակը</t>
    </r>
    <r>
      <rPr>
        <vertAlign val="superscript"/>
        <sz val="8"/>
        <color rgb="FF000000"/>
        <rFont val="GHEA Grapalat"/>
        <family val="3"/>
      </rPr>
      <t xml:space="preserve">11 </t>
    </r>
  </si>
  <si>
    <r>
      <t>Ծրագրի դասիչը</t>
    </r>
    <r>
      <rPr>
        <vertAlign val="superscript"/>
        <sz val="8"/>
        <color rgb="FF000000"/>
        <rFont val="GHEA Grapalat"/>
        <family val="3"/>
      </rPr>
      <t>12</t>
    </r>
  </si>
  <si>
    <r>
      <t>Ծրագրի անվանումը</t>
    </r>
    <r>
      <rPr>
        <vertAlign val="superscript"/>
        <sz val="8"/>
        <color rgb="FF000000"/>
        <rFont val="GHEA Grapalat"/>
        <family val="3"/>
      </rPr>
      <t>13</t>
    </r>
  </si>
  <si>
    <r>
      <t>Չափորոշիչը</t>
    </r>
    <r>
      <rPr>
        <vertAlign val="superscript"/>
        <sz val="8"/>
        <color theme="1"/>
        <rFont val="GHEA Grapalat"/>
        <family val="3"/>
      </rPr>
      <t>14</t>
    </r>
  </si>
  <si>
    <r>
      <t>Ցուցանիշը</t>
    </r>
    <r>
      <rPr>
        <vertAlign val="superscript"/>
        <sz val="8"/>
        <color theme="1"/>
        <rFont val="GHEA Grapalat"/>
        <family val="3"/>
      </rPr>
      <t>15</t>
    </r>
  </si>
  <si>
    <r>
      <t>Ժամկետը</t>
    </r>
    <r>
      <rPr>
        <vertAlign val="superscript"/>
        <sz val="8"/>
        <color theme="1"/>
        <rFont val="GHEA Grapalat"/>
        <family val="3"/>
      </rPr>
      <t>16</t>
    </r>
  </si>
  <si>
    <r>
      <t>Ցուցանիշը</t>
    </r>
    <r>
      <rPr>
        <vertAlign val="superscript"/>
        <sz val="8"/>
        <color theme="1"/>
        <rFont val="GHEA Grapalat"/>
        <family val="3"/>
      </rPr>
      <t>17</t>
    </r>
  </si>
  <si>
    <r>
      <t>Ժամկետը</t>
    </r>
    <r>
      <rPr>
        <vertAlign val="superscript"/>
        <sz val="8"/>
        <color theme="1"/>
        <rFont val="GHEA Grapalat"/>
        <family val="3"/>
      </rPr>
      <t>18</t>
    </r>
  </si>
  <si>
    <r>
      <t>Կապը ՀՀ կառավարության ծրագրով  և ՀՀ գործող այլ ռազմավարական փաստաթղթերով սահմանված ՀՀ կառավարության քաղաքականության նպատակների և թիրախների հետ</t>
    </r>
    <r>
      <rPr>
        <vertAlign val="superscript"/>
        <sz val="8"/>
        <color rgb="FF000000"/>
        <rFont val="GHEA Grapalat"/>
        <family val="3"/>
      </rPr>
      <t>19</t>
    </r>
  </si>
  <si>
    <r>
      <t>Կապը ՄԱԿ-ի կայուն զարգացման նպատակների և ցուցանիշների հետ</t>
    </r>
    <r>
      <rPr>
        <vertAlign val="superscript"/>
        <sz val="8"/>
        <color rgb="FF000000"/>
        <rFont val="GHEA Grapalat"/>
        <family val="3"/>
      </rPr>
      <t>20</t>
    </r>
  </si>
  <si>
    <r>
      <t>ՄԱՍ 4. ՊԵՏԱԿԱՆ ՄԱՐՄՆԻ ԳԾՈՎ ԱՐԴՅՈՒՆՔԱՅԻՆ (ԿԱՏԱՐՈՂԱԿԱՆ) ՑՈՒՑԱՆԻՇՆԵՐԸ</t>
    </r>
    <r>
      <rPr>
        <vertAlign val="superscript"/>
        <sz val="11"/>
        <color theme="1"/>
        <rFont val="Calibri"/>
        <family val="2"/>
        <scheme val="minor"/>
      </rPr>
      <t xml:space="preserve"> 21</t>
    </r>
  </si>
  <si>
    <r>
      <t>Ծրագրի միջոցառումները</t>
    </r>
    <r>
      <rPr>
        <b/>
        <vertAlign val="superscript"/>
        <sz val="10"/>
        <color theme="1"/>
        <rFont val="GHEA Grapalat"/>
        <family val="3"/>
      </rPr>
      <t>22</t>
    </r>
  </si>
  <si>
    <r>
      <t>Միջոցառման ավարտի տարեթիվը</t>
    </r>
    <r>
      <rPr>
        <vertAlign val="superscript"/>
        <sz val="8"/>
        <color theme="1"/>
        <rFont val="GHEA Grapalat"/>
        <family val="3"/>
      </rPr>
      <t>23</t>
    </r>
  </si>
  <si>
    <r>
      <t xml:space="preserve">Միջոցառման տեսակը </t>
    </r>
    <r>
      <rPr>
        <vertAlign val="superscript"/>
        <sz val="11"/>
        <color theme="1"/>
        <rFont val="Calibri"/>
        <family val="2"/>
        <scheme val="minor"/>
      </rPr>
      <t>24՝</t>
    </r>
  </si>
  <si>
    <r>
      <t>Միջոցառումն իրականացնողի անվանումը</t>
    </r>
    <r>
      <rPr>
        <vertAlign val="superscript"/>
        <sz val="8"/>
        <color theme="1"/>
        <rFont val="GHEA Grapalat"/>
        <family val="3"/>
      </rPr>
      <t>25</t>
    </r>
    <r>
      <rPr>
        <sz val="8"/>
        <color theme="1"/>
        <rFont val="GHEA Grapalat"/>
        <family val="3"/>
      </rPr>
      <t>՝</t>
    </r>
  </si>
  <si>
    <r>
      <t>Արդյունքի չափորոշիչի տեսակը</t>
    </r>
    <r>
      <rPr>
        <vertAlign val="superscript"/>
        <sz val="8"/>
        <color rgb="FF000000"/>
        <rFont val="GHEA Grapalat"/>
        <family val="3"/>
      </rPr>
      <t>26</t>
    </r>
  </si>
  <si>
    <r>
      <t>Գործառական դասակարգման</t>
    </r>
    <r>
      <rPr>
        <vertAlign val="superscript"/>
        <sz val="11"/>
        <color theme="1"/>
        <rFont val="Calibri"/>
        <family val="2"/>
        <scheme val="minor"/>
      </rPr>
      <t xml:space="preserve"> 27</t>
    </r>
  </si>
  <si>
    <r>
      <t>2.  Ստացվող նվիրատվություններից</t>
    </r>
    <r>
      <rPr>
        <vertAlign val="superscript"/>
        <sz val="8"/>
        <color theme="1"/>
        <rFont val="GHEA Grapalat"/>
        <family val="3"/>
      </rPr>
      <t>30</t>
    </r>
  </si>
  <si>
    <r>
      <t>Տնտեսագիտական դասակարգման կատեգորիան</t>
    </r>
    <r>
      <rPr>
        <vertAlign val="superscript"/>
        <sz val="8"/>
        <color theme="1"/>
        <rFont val="GHEA Grapalat"/>
        <family val="3"/>
      </rPr>
      <t>32</t>
    </r>
  </si>
  <si>
    <r>
      <t>Ձևաչափ 1. Արտաքին աղբյուրներից բյուջետային խողովակներով ստացվող նպատակային վարկերի և դրամաշնորհների հաշվին իրականացվելիք ծախսերը</t>
    </r>
    <r>
      <rPr>
        <b/>
        <vertAlign val="superscript"/>
        <sz val="10"/>
        <color theme="1"/>
        <rFont val="GHEA Grapalat"/>
        <family val="3"/>
      </rPr>
      <t>31</t>
    </r>
  </si>
  <si>
    <r>
      <t>Ձևաչափ 2.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t>
    </r>
    <r>
      <rPr>
        <b/>
        <vertAlign val="superscript"/>
        <sz val="10"/>
        <color theme="1"/>
        <rFont val="GHEA Grapalat"/>
        <family val="3"/>
      </rPr>
      <t>33</t>
    </r>
  </si>
  <si>
    <r>
      <t>Հավելված N 9. Միջոլորտային (խաչվող) առանձին քաղաքականություններին առնչվող ծրագրերի և միջոցառումների ներկայացման ամփոփ ձևաչափ</t>
    </r>
    <r>
      <rPr>
        <b/>
        <i/>
        <vertAlign val="superscript"/>
        <sz val="12"/>
        <color theme="1"/>
        <rFont val="GHEA Grapalat"/>
        <family val="3"/>
      </rPr>
      <t>34</t>
    </r>
    <r>
      <rPr>
        <b/>
        <i/>
        <sz val="12"/>
        <color theme="1"/>
        <rFont val="GHEA Grapalat"/>
        <family val="3"/>
      </rPr>
      <t xml:space="preserve"> </t>
    </r>
  </si>
  <si>
    <r>
      <t xml:space="preserve">Քաղաքականությունը՝ </t>
    </r>
    <r>
      <rPr>
        <vertAlign val="superscript"/>
        <sz val="9"/>
        <color theme="1"/>
        <rFont val="GHEA Grapalat"/>
        <family val="3"/>
      </rPr>
      <t>35</t>
    </r>
  </si>
  <si>
    <r>
      <t xml:space="preserve">Նպատակը՝ </t>
    </r>
    <r>
      <rPr>
        <vertAlign val="superscript"/>
        <sz val="9"/>
        <color theme="1"/>
        <rFont val="GHEA Grapalat"/>
        <family val="3"/>
      </rPr>
      <t>36</t>
    </r>
  </si>
  <si>
    <r>
      <t xml:space="preserve">Ակնկալվող արդյունքները՝ </t>
    </r>
    <r>
      <rPr>
        <vertAlign val="superscript"/>
        <sz val="9"/>
        <color theme="1"/>
        <rFont val="GHEA Grapalat"/>
        <family val="3"/>
      </rPr>
      <t>37</t>
    </r>
  </si>
  <si>
    <r>
      <t xml:space="preserve">Առկա իրավիճակի նկարագրությունը՝ </t>
    </r>
    <r>
      <rPr>
        <vertAlign val="superscript"/>
        <sz val="9"/>
        <color theme="1"/>
        <rFont val="GHEA Grapalat"/>
        <family val="3"/>
      </rPr>
      <t>38</t>
    </r>
  </si>
  <si>
    <r>
      <t>Միջոցառման գծով ծախսերը</t>
    </r>
    <r>
      <rPr>
        <vertAlign val="superscript"/>
        <sz val="8"/>
        <color theme="1"/>
        <rFont val="GHEA Grapalat"/>
        <family val="3"/>
      </rPr>
      <t>39</t>
    </r>
    <r>
      <rPr>
        <sz val="8"/>
        <color theme="1"/>
        <rFont val="GHEA Grapalat"/>
        <family val="3"/>
      </rPr>
      <t xml:space="preserve"> (հազ. դրամ)</t>
    </r>
  </si>
  <si>
    <r>
      <t>Առնչությունը խաչվող քաղաքականությանը</t>
    </r>
    <r>
      <rPr>
        <vertAlign val="superscript"/>
        <sz val="8"/>
        <color theme="1"/>
        <rFont val="GHEA Grapalat"/>
        <family val="3"/>
      </rPr>
      <t>40</t>
    </r>
  </si>
  <si>
    <r>
      <t>Երևույթի հանդես գալու հավանականությունը</t>
    </r>
    <r>
      <rPr>
        <vertAlign val="superscript"/>
        <sz val="8"/>
        <color theme="1"/>
        <rFont val="GHEA Grapalat"/>
        <family val="3"/>
      </rPr>
      <t>41</t>
    </r>
  </si>
  <si>
    <t xml:space="preserve"> Աշխատողների աշխատավարձեր և հավելավճարներ 4111</t>
  </si>
  <si>
    <t>Կապի ծառայություններ 4214</t>
  </si>
  <si>
    <t>Էներգետիկ ծառայություններ 4212</t>
  </si>
  <si>
    <t>Կոմունալ ծառայություններ 4213</t>
  </si>
  <si>
    <t>Ապահովագրական ծախսեր 4215</t>
  </si>
  <si>
    <t>Գույքի և սարքավորումների վարձակալություն 4216</t>
  </si>
  <si>
    <t xml:space="preserve"> Ներքին գործուղումներ 4221</t>
  </si>
  <si>
    <t>Արտասահմանյան գործուղումների գծով ծախսեր 4222</t>
  </si>
  <si>
    <t xml:space="preserve"> Համակարգչային ծառայություններ 4232</t>
  </si>
  <si>
    <t>Աշխատակազմի մասնագիտական զարգացման ծառայություններ 4233</t>
  </si>
  <si>
    <t xml:space="preserve"> Տեղեկատվական ծառայություններ 4234</t>
  </si>
  <si>
    <t>Կառավարչական ծառայություններ 4235</t>
  </si>
  <si>
    <t>Ներկայացուցչական ծախսեր 4237</t>
  </si>
  <si>
    <t>Ընդհանուր բնույթի այլ ծառայություններ 4239</t>
  </si>
  <si>
    <t>Մեքենաների և սարքավորումների ընթացիկ նորոգում և պահպանում 4252</t>
  </si>
  <si>
    <t>Գրասենյակային նյութեր և հագուստ 4261</t>
  </si>
  <si>
    <t>Տրանսպորտային նյութեր 4264</t>
  </si>
  <si>
    <t>Կենցաղային և հանրային սննդի նյութեր 4267</t>
  </si>
  <si>
    <t>Այլ ծախսեր 4861</t>
  </si>
  <si>
    <t>Շենքերի և շինությունների շինարարություն 5112</t>
  </si>
  <si>
    <t>Այլ մեքենաներ և սարքավորումներ 5129</t>
  </si>
  <si>
    <t>Ոռոգման համակարգի առողջացում</t>
  </si>
  <si>
    <t>ՀՀ դրամ փոխարժեքով</t>
  </si>
  <si>
    <t xml:space="preserve">Հաշվարկները կատարվել են 1 ԱՄՆ դոլարի նկատմամբ </t>
  </si>
  <si>
    <t xml:space="preserve">Հաշվարկները կատարվել են 1 Եվրոյի նկատմամբ </t>
  </si>
  <si>
    <t xml:space="preserve"> Ֆրանսիայի Հանրապետության կառավարության աջակցությամբ իրականացվող Վեդու ջրամբարի  և ոռոգման համակարգի կառուցում</t>
  </si>
  <si>
    <t>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t>
  </si>
  <si>
    <t>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t>
  </si>
  <si>
    <t>Վարչական սարքավորումներ 5122</t>
  </si>
  <si>
    <t>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</si>
  <si>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կառավարման փուլի 1 ծրագրով Ջրաձոր գյուղի վերաբնակեցման համար  ենթակառուցվածքնների և բնակելի տների կառուցում</t>
  </si>
  <si>
    <t>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</si>
  <si>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ենթակառուցվածքնների հիմնանորոգում</t>
  </si>
  <si>
    <t>Հող</t>
  </si>
  <si>
    <t>Այլ ընթացիկ դրամաշնորհներ 4639</t>
  </si>
  <si>
    <t>Շենքերի և շինությունների կապիտալ վերանորոգում 5113</t>
  </si>
  <si>
    <t>Եվրոպական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t>
  </si>
  <si>
    <t>Եվրոպական միության հարևանության ներդրումային ծրագրի աջակցությամբ իրականացվող Երևանի ջրամատակարարման բարելավման դրամաշնորհային ծրագիր</t>
  </si>
  <si>
    <t>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t>
  </si>
  <si>
    <t>Նախագծահետազոտական ծախսեր 5134</t>
  </si>
  <si>
    <t>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</si>
  <si>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</si>
  <si>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 xml:space="preserve"> Հարկեր, պարտադիր վճարներ և տույժեր, որոնք կառավարման տարբեր մակարդակների կողմից կիրառվում են միմյանց նկատմամբ 4822</t>
  </si>
  <si>
    <t>հազ. ՀՀ դրամ</t>
  </si>
  <si>
    <t xml:space="preserve">  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t>
  </si>
  <si>
    <t>հազ. դրամ</t>
  </si>
  <si>
    <t>1 տարի</t>
  </si>
  <si>
    <t>2 տարի</t>
  </si>
  <si>
    <t>3 տարի</t>
  </si>
  <si>
    <t>4 տարի</t>
  </si>
  <si>
    <t>5 տարի</t>
  </si>
  <si>
    <r>
      <t xml:space="preserve">Ընդամենը, </t>
    </r>
    <r>
      <rPr>
        <i/>
        <sz val="9"/>
        <color theme="1"/>
        <rFont val="GHEA Grapalat"/>
        <family val="3"/>
      </rPr>
      <t>որից՝</t>
    </r>
  </si>
  <si>
    <t>Վարկային միջոցներ</t>
  </si>
  <si>
    <t>ՀՀ կառ. hամաֆին.</t>
  </si>
  <si>
    <t>ԱՄՆ դոլար</t>
  </si>
  <si>
    <t>2023թ. բյուջե</t>
  </si>
  <si>
    <t>04</t>
  </si>
  <si>
    <t>02</t>
  </si>
  <si>
    <t xml:space="preserve"> Գերմանիայի զարգացման վարկերի բանկի աջակցությամբ իրականացվող Ախուրյան գետի ջրային ռեսուրսների ինտեգրացված կառավարման դրամաշնորհային ծրագիր</t>
  </si>
  <si>
    <t>06</t>
  </si>
  <si>
    <t>03</t>
  </si>
  <si>
    <t>01</t>
  </si>
  <si>
    <t>Հող  5411</t>
  </si>
  <si>
    <t>Խմելու ջրի նկատմամբ բնակչության աճող պահանջների բավարարում, ջրամատակարարման ժամերի ավելացում՝ մինչ շուրջօրյա ջրամատակարարման անցում, ջրի օգտագործման հաշվառման կազմակերպում, ծախսվող էլեկտրաէներգիայի կրճատում։
Ոռոգման ծառայությունների հասանելիության և մատչելիության ապահովում` պարենային անվտանգության ապահովում։ Ջրի պաշարների ամբարում և ջրի պաշարների կառավարում կառուցվող ջրամբարների միջոցով։</t>
  </si>
  <si>
    <t>Բյուջետային ծրագրերում կատարված հիմնական փոփոխությունները պայմանավորված են ծրագերի վերջնաժամկետների փոփոխություններով, որոնք առաջացել են որոշ ծրագրերի առաջընթացների լուրջ խոչընդոտների՝ պատերազմների (2020թ., 2022թ.), COVID-19 համավարակի, գնաճի և այլն, պատճառով, ինչպես նաև՝ ծրագրերում հավելյալ աշխատանքների ընդգրկմամբ։</t>
  </si>
  <si>
    <t>579 գյուղական բնակավայրերից ընտրված հինգ համայնքների ջրամատակարարման և ջրահեռացման համակարգերի հատվածների հրատապ վերականգնման աշխատանքների իրականացում, Երևանի ջրամատակարարման ցանցի բարելավում, ՀՀ վեց մարզերի ջրամատակարարման և ջրահեռացման համակարգերի հատվածների հրատապ (մասնակի) վերականգնման աշխատանքների իրականացում։
Մեխանիկական ոռոգման փոխարինում ինքնահոսի, էլ․ էներգիայի խնայողություն, պոմպակայանների շահագործումից հանում, ջրաչափության նոր տեխնոլոգիաների կիրառում, հուսալի ոռոգման ապահովում ջրաղբյուրից մինչև ֆերմերների հողակտոր, ջրակորուստների կրճատում։ Վեդու և Կապսի ջրամբարների կառուցում։</t>
  </si>
  <si>
    <t>ՀՀ ՏԿԵՆ Ջրային կոմիտե</t>
  </si>
  <si>
    <t>1004</t>
  </si>
  <si>
    <t>11006</t>
  </si>
  <si>
    <t>11007</t>
  </si>
  <si>
    <t>11008</t>
  </si>
  <si>
    <t>11009</t>
  </si>
  <si>
    <t>11010</t>
  </si>
  <si>
    <t>11011</t>
  </si>
  <si>
    <t>31001</t>
  </si>
  <si>
    <t>31004</t>
  </si>
  <si>
    <t>31006</t>
  </si>
  <si>
    <t>12002</t>
  </si>
  <si>
    <t>Ոռոգման ծառայությունների հասանելիության և մատչելիության ապահովում</t>
  </si>
  <si>
    <t>Ոռոգման ջրի մատակարարման արդյունավետության և հասանելիության բարելավում, կորուստների կրճատում</t>
  </si>
  <si>
    <t>Ծառայությունների մատուցում</t>
  </si>
  <si>
    <t>Ֆրանսիայի Հանրապետության կառավարության աջակցությամբ իրականացվող Վեդու ջրամբարի կառուցման ծրագրի համակարգում և ղեկավարում</t>
  </si>
  <si>
    <t xml:space="preserve">Գերմանիայի զարգացման վարկերի բանկի աջակցությամբ իրականացվող Ախուրյան գետի ջրային ռեսուրսների ինտեգրացված կառավարում ծրագրի համակարգում և ղեկավարում </t>
  </si>
  <si>
    <t xml:space="preserve"> Ֆրանսիայի Հանրապետության կառավարության աջակցությամբ իրականացվող Վեդու ջրամբարի և ոռոգման համակարգի  կառուցման ծրագրի խորհրդատվություն և կառավարում</t>
  </si>
  <si>
    <t>Գերմանիայի զարգացման վարկերի բանկի աջակցությամբ իրականացվող Ախուրյան գետի ջրային ռեսուրսների ինտեգրացված կառավարում ծրագրի համակարգում և ղեկավարում</t>
  </si>
  <si>
    <t>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t>
  </si>
  <si>
    <t>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համակարգում և ղեկավարում</t>
  </si>
  <si>
    <t xml:space="preserve"> Զարգացման ֆրանսիական  գործակալության աջակցությամբ իրականացվող ոռոգման ոլորտի ֆինանսական կայունության և ոռոգման կառավարման կարողությունն»րի բար»լավման ծրագրի համակարգում և ղեկավարում </t>
  </si>
  <si>
    <t>Ֆրանսիայի Հանրապետության կառավարության աջակցությամբ իրականացվող Վեդու ջրամբարի կառուցման  և ոռոգման համակարգի կառուցման ծրագիր</t>
  </si>
  <si>
    <t xml:space="preserve">Պետական մարմինների կողմից օգտագործվող ոչ ֆինանսական ակտիվների հետ գործառնություններ </t>
  </si>
  <si>
    <t xml:space="preserve"> Տրանսֆերտների տրամադրում </t>
  </si>
  <si>
    <t>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t>
  </si>
  <si>
    <t>Գերմանիայի զարգացման բանկի աջակցությամբ իրականացվող Ախուրյան գետի ջրային ռեսուրսների ինտեգրված կառավարման ծրագիր</t>
  </si>
  <si>
    <t>Գերմանիայի զարգացման վարկերի բանկի աջակցությամբ իրականացվող Ախուրյան գետի ջրային ռեսուրսների ինտեգրացված կառավարման փուլի 1 ծրագիր</t>
  </si>
  <si>
    <t>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 երրորդ փուլ</t>
  </si>
  <si>
    <t>ՄԱԿ-ի կայուն զարգացման 6-րդ նպատակ՝ Մաքուր ջուր և սանիտարական պայմաններ</t>
  </si>
  <si>
    <t>ՀՀ կառավարության 2021 թվականի օգոստոսի 18-ի «Հայաստանի Հանրապետության կառավարության 2021-2026 թվականների ծրագրի մասին» N 1363-Ա որոշում
3.3. Ջրային տնտեսություն</t>
  </si>
  <si>
    <t>Վեդու ջրամբարի և ոռոգման համակարգի կառուցում</t>
  </si>
  <si>
    <t>Կապսի ջրամբարի կառուցում</t>
  </si>
  <si>
    <t>2026</t>
  </si>
  <si>
    <t xml:space="preserve"> Մասնագիտացված միավոր </t>
  </si>
  <si>
    <t xml:space="preserve"> Պատվարի կառուցում, մ </t>
  </si>
  <si>
    <t xml:space="preserve"> Ոռոգման ներտնտեսային ցանցի նորոգում, կմ </t>
  </si>
  <si>
    <t>Ոչ ֆինանսական ցուցանիշ</t>
  </si>
  <si>
    <t>Նոր Ջրաձոր գյուղի շինությունների կառուցում, հատ</t>
  </si>
  <si>
    <t>2027</t>
  </si>
  <si>
    <r>
      <t>Հավելված N 5.</t>
    </r>
    <r>
      <rPr>
        <sz val="12"/>
        <color theme="1"/>
        <rFont val="GHEA Grapalat"/>
        <family val="3"/>
      </rPr>
      <t xml:space="preserve"> </t>
    </r>
    <r>
      <rPr>
        <b/>
        <sz val="12"/>
        <color theme="1"/>
        <rFont val="GHEA Grapalat"/>
        <family val="3"/>
      </rPr>
      <t>Բյուջետային ծրագրերի գծով ծախսերի բաշխումն ըստ բյուջետային ծախսերի գործառական դասակարգման տարրերի</t>
    </r>
  </si>
  <si>
    <t>Ծրագիր /Միջոցառում</t>
  </si>
  <si>
    <t>Գործառական դասակարգման</t>
  </si>
  <si>
    <t>2024թ. բյուջե (հազ. դրամ)</t>
  </si>
  <si>
    <t>2025թ. բյուջե (հազ. դրամ)</t>
  </si>
  <si>
    <t>2022թ. փաստ. (հազ. դրամ)</t>
  </si>
  <si>
    <t>2023թ. Բյուջե
(հազ. դրամ)</t>
  </si>
  <si>
    <t>2026թ. բյուջե (հազ. դրամ)</t>
  </si>
  <si>
    <t>Տարբերություն</t>
  </si>
  <si>
    <t>Արագածոտնի մարզ</t>
  </si>
  <si>
    <t>Արարատի մարզ</t>
  </si>
  <si>
    <t>Արմավիրի մարզ</t>
  </si>
  <si>
    <t>Գեղարքունիքի մարզ</t>
  </si>
  <si>
    <t>քաղաք Երևան</t>
  </si>
  <si>
    <t>Լոռու մարզ</t>
  </si>
  <si>
    <t>Կոտայքի մարզ</t>
  </si>
  <si>
    <t>Շիրակի մարզ</t>
  </si>
  <si>
    <t>Սյունիքի մարզ</t>
  </si>
  <si>
    <t>Վայոց Ձորի մարզ</t>
  </si>
  <si>
    <t>Տավուշի մարզ</t>
  </si>
  <si>
    <t>Հաշվարկային</t>
  </si>
  <si>
    <t>2023թ. Սպասողական
(հազ. դրամ)</t>
  </si>
  <si>
    <t>ԵԶԲ 1004-11005</t>
  </si>
  <si>
    <t>Վեդի 1004-11006</t>
  </si>
  <si>
    <t>Կապս 1004-11007</t>
  </si>
  <si>
    <t>Ջրաձոր 1004-11010</t>
  </si>
  <si>
    <t>ՋՋ 1072-11005</t>
  </si>
  <si>
    <t xml:space="preserve"> Կառավարվող/վերահսկվող խորհրդատվական պայմանագրերի քանակը, հատ </t>
  </si>
  <si>
    <t xml:space="preserve"> Կառավարվող ներդրումների ծրագրերի թիվ, հատ </t>
  </si>
  <si>
    <t xml:space="preserve">Ելակետային որևէ բան չի եղել և ծրագրի շրջանակներում  և ջրամբարը, և ոռոգման համակարգը կառուցվել են զրոյական վիճակից։ </t>
  </si>
  <si>
    <t xml:space="preserve">Կապսի ջրամբարը կառուցվում է Կապսի 1993թ. ընդհատված կիսակառույց ջրամբարի հիմքով, բայց վերականգնման աշխատանքները հավասարազոր են նորի կառուցման աշխատանքներին։ </t>
  </si>
  <si>
    <t>2026թ.
2 տարի</t>
  </si>
  <si>
    <t>2025թ.
1 տարի</t>
  </si>
  <si>
    <t>2027թ.
3 տարի</t>
  </si>
  <si>
    <t>2028թ.
4 տարի</t>
  </si>
  <si>
    <t>2029թ.
5 տարի</t>
  </si>
  <si>
    <t>2030թ.
6 տարի</t>
  </si>
  <si>
    <t>Օրապահիկի և գիշերավարձի չափերը հաշվարկվել են համաձայն ՀՀ կառավարության 2005թ. դեկտեմբերի 29-ի թիվ 2335-Ն որոշմամբ և այդ որոշման փոփոխությամբ (2022 թվականի ապրիլի 7-ի 439-Ն):</t>
  </si>
  <si>
    <t>Գործուղման ծախսերը ներառում են դոնորի կողմից կազմակերպվող Տարածաշրջանային ֆինանսական կառավարման/մասհանման և հակակորուպցիոն դասընթացներին, Գնումերի ընթացկարգերի դասընթացներին կամ այլ հանդիպումներին մասնակցելու համար վճարվելիք մասնակցության վճարը, օրապահիկը և տրանսպորտային ծախսերը:</t>
  </si>
  <si>
    <t>Ծրագրի ընդհանուր կառավարման (ներառյալ՝ հաշվապահական հաշվառումը) տարեկան սպասարկման գնահատված ծախսն է ներկայացված։</t>
  </si>
  <si>
    <t>Հաշվարկված է ներառյալ էլեկտրաէներգիայի, գազի, գազի սպասարկման, ջրամատակարարման և ջրահեռացման ծառայությունների տարեկան գումարը, որը տրվելու է զբաղեցվելիք տարածքի կնքվելիք պայմանագրի շրջանակներում։</t>
  </si>
  <si>
    <t>Ծանոթագրություններ՝ 
Հաշվարկները կատարվել են հիմք ընդունելով</t>
  </si>
  <si>
    <t>Գործուղման ծախսերը ներառում են դոնորի կողմից կազմակերպվող Տարածաշրջանային ֆինանսական կառավարման/մասհանման և հակակորուպցիոն դասընթացներին, Գնումերի ընթացակարգերի դասընթացներին կամ այլ հանդիպումներին մասնակցելու համար վճարվելիք մասնակցության վճարը, օրապահիկը և տրանսպորտային ծախսերը:</t>
  </si>
  <si>
    <t xml:space="preserve">Հաշվարկված է աշխատակիցների բջջային և ֆիքսված հեռախոսակապերի, ինտերնետային, ինչպես նաև՝ սուրհանդակային առաքումների ծախսերը։  </t>
  </si>
  <si>
    <t>Նախատեսվում է ծրագրի շրջանակներում օգտագործվելիք մեքենաների պարտադիր ապահովագրական ծախսերը։</t>
  </si>
  <si>
    <t>Հաշվարկվել են հարկային, աշխատանքային օրենսդրությունների և գնումների ընթացակարգերի փոփոխությունների, աշխատակազմի այլ մասնագիտական զարգացման համար վերապատրաստումների մասով պահանջվող ծախսերը։</t>
  </si>
  <si>
    <t>Հաշվարկվել են անհրաժեշտ սարքավորումների (կահույք, համակարգչային տեխնիկա, սարքեր և սարքավորումների) և ծրագրի համար առնվազն անհրաժեշտ չորս ավտոմեքենաների ընթացիկ նորոգումների և պահպանումների ծախսերը։</t>
  </si>
  <si>
    <t xml:space="preserve">Գրասենյակային նյութերի և պիտույքների գծով ծախսերում ներառվել են թղթի, թղթապանակների, տպող սարքերի քարտրիջների, պատճենահանող սարքերի տոներների և այլ ծախսերը: </t>
  </si>
  <si>
    <t>Հաշվարկվել են ծրագրի համար անհրաժեշտ առնվազն չորս ավտոմեքենաների տրանսպորտային ծախսերը։</t>
  </si>
  <si>
    <r>
      <t xml:space="preserve">Ծանոթագրություններ՝ 
</t>
    </r>
    <r>
      <rPr>
        <i/>
        <sz val="8"/>
        <color theme="1"/>
        <rFont val="GHEA Grapalat"/>
        <family val="3"/>
      </rPr>
      <t xml:space="preserve">Հաշվարկները կատարվել են հիմք ընդունելով նաև նմանատիպ արժողությամբ և իրականացման փուլում գտնվող ոլորտային ծրագրի 2023թ. ՀՀ պետական բյուջեով նախատեսված ծախսերը։ </t>
    </r>
  </si>
  <si>
    <t>Հաշվարկվել են պահանջվելիք ծրագրի կառավարման գրասենյակի պահպանման` փականի, լամպի, մալուխի և այլն, և օգտագործվող կենցաղային նյութերի` մաքրող և ախտահանող հեղուկներ, օճառների, բազմաթիվ այլ պարագաների ծախսերը։</t>
  </si>
  <si>
    <t>Հաշվարկվել են ՀՀ պետական բյուջե վճարվելիք պարտադիր վճարումների, շին. թույլտվությունների և այլ վճարումների ծախսերը։</t>
  </si>
  <si>
    <t>Նախատեսված են ծրագրի կառավարման գրասենյակի համար անհրաժեշտ ժամանակավոր աշխատակիցների հետ կապված ծախսերը, մասնավորապես` ընթացիկ աշխատանքային չնախատեսված խնդիրների առաջացման պարագայում համապատասխան մասնագետի ներգրավման ծախսերը։</t>
  </si>
  <si>
    <t>Նախատեսվել են ծրագրի կառավարման գրասենյակի տարածքի համալիր սպասարկման, աղբահանության, շենքի ընդհանուր պահակային ծառայության և վերելակի օգտագործման ծառայության համար պահանջվող գումարները։</t>
  </si>
  <si>
    <t>Նախատեսվել են օտարերկրյա միջազգային կազմակերպության պատվիրակությունների, կապալառուների, խորհրդատուների ներկայացուցիչների հետ կարևոր հանդիպումների կազմակերպման համար անհրաժեշտ ծախսերը։</t>
  </si>
  <si>
    <t>Տեղեկատվական ծառայությունները ներառում են իրավական տեղեկատվական էլեկտրոնային համակարգի ծախսերը, գնագոյացման վերլուծական ինֆորմացիոն տեղեկագրերի ծախսերը, քարտեզների, հրապարակման ենթակա նյութերի տպագրական ծառայությունների արժեքները:</t>
  </si>
  <si>
    <t>Հաշվարկվել են Ծրագրի իրականացման համար անհրաժեշտ աշխատակազմի աշխատավարձերի և հավելավճարների ծախսերը։</t>
  </si>
  <si>
    <t>Հաշվարկված է ծրագրի կառավարման ծրագրի գրասենյակի վարձակալության՝ ներառյալ՝ էլեկտրաէներգիայի, գազի, գազի սպասարկման, ջրամատակարարման և ջրահեռացման ծառայությունների գումարը։</t>
  </si>
  <si>
    <t>Եվրո</t>
  </si>
  <si>
    <t>Պայմանագրի անվանումը</t>
  </si>
  <si>
    <t>Պայմանագրի արժեքը</t>
  </si>
  <si>
    <t>Վարկային միջոցներից</t>
  </si>
  <si>
    <t>ՀՀ կառ. Համաֆինանսավորում</t>
  </si>
  <si>
    <t>ՀՀ դրամ</t>
  </si>
  <si>
    <t>№</t>
  </si>
  <si>
    <t>Ըստ ՄԺԾԾ հայտի</t>
  </si>
  <si>
    <t>Սպասողականների տարբերություն</t>
  </si>
  <si>
    <t>2024թ. բյուջեների տարբերություն</t>
  </si>
  <si>
    <t>2025թ. բյուջեների տարբերություն</t>
  </si>
  <si>
    <t>2026թ. բյուջեների տարբերություն</t>
  </si>
  <si>
    <t>Պայմանագրի արժույթ</t>
  </si>
  <si>
    <t>Վեդի ջրամբարի և Վեդի գետի իշխման տակ գտնվող Փորձնական տարածքներում ներտնտեսային ոռոգման ցանցի  կառուցում</t>
  </si>
  <si>
    <t xml:space="preserve">Վեդի ջրամբարի և ոռոգման համակարգի կառուցման ծրագիր </t>
  </si>
  <si>
    <t>1004 ծրագրի 31001 միջոցառում</t>
  </si>
  <si>
    <t>2023թ. կանխատեսում - սպասողական, որից՝</t>
  </si>
  <si>
    <t>2024թ. հայտ, որից՝</t>
  </si>
  <si>
    <t>Կնքվելիք խորհրդատվական պայմանագիր*</t>
  </si>
  <si>
    <t>1004 ծրագրի 31004 միջոցառում</t>
  </si>
  <si>
    <t xml:space="preserve">«Ախուրյան գետի ջրային ռեսուրսների ինտեգրացված կառավարում ծրագիր, Ջրային ռեսուրսների համալիր կառավարում (ՋՌՀԿ)/Ախուրյան գետ, փուլ 1 և փուլ 2» </t>
  </si>
  <si>
    <t>Կապսի ջրամբարի և օժանդակ կառուցվածքների կառուցում SCIG-SHECB JV /հիմնական գումար/</t>
  </si>
  <si>
    <t>2025թ. հայտ, որից՝</t>
  </si>
  <si>
    <t>2026թ. հայտ, որից՝</t>
  </si>
  <si>
    <t>Պայմանագրի արժեքը, որից՝</t>
  </si>
  <si>
    <t>Վարկային միջոցներ
/31004+31006/</t>
  </si>
  <si>
    <t>ՀՀ կառավարության համաֆինանսավորում</t>
  </si>
  <si>
    <t xml:space="preserve">Կապսի ջրամբարի և օժանդակ կառուցվածքների կառուցում </t>
  </si>
  <si>
    <t>Կապսի ջրամբարի և օժանդակ կառուցվածքների կառուցում SCIG-SHECB JV 
/Չնախատեսված գումար ~ 12%/</t>
  </si>
  <si>
    <t>«ՋՌՀԿ/Ախուրյան գետ, Փուլ 1; Կապսի ջրամբարի և ինքնահոս ոռոգման համակարգի կառուցման» BMZ No.: 2014 67 950 (Consulting Engineers Salzgitter GmbH) - Առաջադրանք 3 (Տեխնիկական վերահսկում)</t>
  </si>
  <si>
    <t>1004 ծրագրի 31006 միջոցառում</t>
  </si>
  <si>
    <t>31004 և 31006 միջոցառումներ</t>
  </si>
  <si>
    <t>1072 ծրագրի 31003 միջոցառում</t>
  </si>
  <si>
    <t>1072 ծրագրի 31004 միջոցառում</t>
  </si>
  <si>
    <t>Երևանի ջրամատակարարման բարելավման ծրագիր</t>
  </si>
  <si>
    <t>31003 և 31004 միջոցառումներ</t>
  </si>
  <si>
    <t>ԵՆԲ Վարկային և ԵՄ դրամաշնորհային միջոցներ
/31003+31004/</t>
  </si>
  <si>
    <t xml:space="preserve">Փաթեթ 4։  Մալաթիա-Հաղթանակ թաղամասերի ջրամատակարարման բաշխիչ ցանցի վերականգնում և անհատական տնային միացումների փոխարինում </t>
  </si>
  <si>
    <t xml:space="preserve">Փաթեթ 5։  Սիլիկյան թաղամասի ջրամատակարարման բաշխիչ ցանցի վերականգնում և անհատական տնային միացումների փոխարինում </t>
  </si>
  <si>
    <t>31003 միջոցառում</t>
  </si>
  <si>
    <r>
      <rPr>
        <b/>
        <sz val="9"/>
        <color rgb="FF0070C0"/>
        <rFont val="GHEA Grapalat"/>
        <family val="3"/>
      </rPr>
      <t>Փաթեթներ 4-5:</t>
    </r>
    <r>
      <rPr>
        <b/>
        <i/>
        <sz val="9"/>
        <color rgb="FF0070C0"/>
        <rFont val="GHEA Grapalat"/>
        <family val="3"/>
      </rPr>
      <t xml:space="preserve"> </t>
    </r>
    <r>
      <rPr>
        <b/>
        <sz val="9"/>
        <rFont val="GHEA Grapalat"/>
        <family val="3"/>
      </rPr>
      <t xml:space="preserve">«Մալաթիա-Հաղթանակ թաղամասերի ջրամատակարարման բաշխիչ ցանցի վերականգնում և անհատական տնային միացումների փոխարինում» և «Սիլիկյան թաղամասի ջրամատակարարման բաշխիչ ցանցի վերականգնում և անհատական տնային միացումների փոխարինում» փաթեթների տեխնիկական և հեղինակային վերահսկողություն                       </t>
    </r>
  </si>
  <si>
    <t>ԵՆԲ վարկային միջոցներ
/31003/</t>
  </si>
  <si>
    <t xml:space="preserve">Փաթեթ 6: «Արարատյան պոմպակայանի 3 նոր պոմպերի տեղադրում», «Բալահովիտ համայնքի գերեզմանի մոտակայքից մինչև զորամասի բազմաբնակարան շենքեր ջրագծի կառուցում, բաժանորդների ջրագծերի միացում նոր ջրագծին և ջրաչափական հանգույցների տեղափոխում սահմանազատման կետ», «գ․ Փարաքար մայրաքաղաքային փողոց 39-ից մինչև 27 հասցեների մոտ ջրագծի կառուցում»,  «Փիրումյան թաղամասի բնակելի տների արտաքին ջրամատակարարման համակարգի բարելավում» փաթեթների տեխնիկական և հեղինակային վերահսկողություն                          </t>
  </si>
  <si>
    <t xml:space="preserve">Փաթեթ 7: Նոր Խարբերդ և հարակից թաղամասերի ջրամատակարարման բաշխիչ ցանցի վերակառուցում և անհատական տնային միացումների փոխարինում տեխնիկական վերահսկողություն     </t>
  </si>
  <si>
    <t>ԸՆԴՀԱՆՈՒՐԸ</t>
  </si>
  <si>
    <t>Համայնքային ենթակառուցվածքների II ծրագիր, փուլ 3 - Հայաստանի ջրամատակարարման և ջրահեռացման ենթակառուցվածք ծրագիր</t>
  </si>
  <si>
    <t>1072 ծրագրի 12001 միջոցառում</t>
  </si>
  <si>
    <t>Դրամաշնորհային միջոցներ</t>
  </si>
  <si>
    <t>Լոտ 4.2 - Կոյուղու մաքրման կայանների կառուցում</t>
  </si>
  <si>
    <t>Պայմանագրի /Նախահաշվի արժեքը, որից՝</t>
  </si>
  <si>
    <t>Խորհրդատվական ծառայություններ (տեխ. և հեղ. հսկողություն)</t>
  </si>
  <si>
    <t>1072 ծրագրի 31001 միջոցառում</t>
  </si>
  <si>
    <t>1072 ծրագրի 31002 միջոցառում</t>
  </si>
  <si>
    <t>ՎՎԲ և ԵՆԲ վարկային միջոցներ</t>
  </si>
  <si>
    <t>«Շիրակի Ջրմուղկոյուղի» ՓԲԸ սպասարկման տարածքի ջրամատակարարման և ջրահեռացման ենթակառուցվածքների վերականգնում
CIP II-P3-SH  LOT 1</t>
  </si>
  <si>
    <t>Լոռու և Արմավիրի մարզերի ջրամատակարարման համակարգերի և կոյուղագծերի վերականգնում 
CIP II-P3-L/NA  LOT 2</t>
  </si>
  <si>
    <t>«Հայջրմուղկոյուղի» ՓԲԸ Գեղարքունիքի, Վայոց Ձորի և Սյունիքի մարզերի սպասարկման տարածքի ջրամատակարարման և ջրահեռացման ենթակառուցվածքների վերականգնում 
CIP II-P3-AWSC  LOT 3/1</t>
  </si>
  <si>
    <t xml:space="preserve">«Հայջրմուղկոյուղի» ՓԲԸ սպասարկման տարածքի ջրամատակարարման և ջրահեռացման ենթակառուցվածքների վերականգման նախագծում, տեխնիկական և հեղինակային հսկողություն </t>
  </si>
  <si>
    <t>«Շիրակի Ջրմուղկոյուղի» ՓԲԸ սպասարկման տարածքի ջրամատակարարման և ջրահեռացման ենթակառուցվածքների վերականգման նախագծում, տեխնիկական և հեղինակային հսկողություն</t>
  </si>
  <si>
    <t>Լոռու և Արմավիրի մարզերի  ջրամատակարարման և ջրահեռացման ենթակառուցվածքների վերականգման նախագծում, տեխնիկական և հեղինակային հսկողություն</t>
  </si>
  <si>
    <t xml:space="preserve">Խորհրդատվական ծառայություններ (տեխ. և հեղ. հսկողություն) - Լոտ 5 </t>
  </si>
  <si>
    <t>Լոտ 5 -  1 3 համայնքներում ջրամատակարարման և ջրահեռացման ենթակառուցվածքների վերականգնում</t>
  </si>
  <si>
    <t>Լոտ 4.1 - Ուռուտ և Ագարակ համայնքների ջրամատակարարման և ջրահեռացման համակարգերի վերականգնում</t>
  </si>
  <si>
    <t>Լոտ 4.2 - Խնածախ և Արզական համայնքների ջրամատակարարման և ջրահեռացման համակարգերի վերականգնում</t>
  </si>
  <si>
    <t>Վարարային ջրհեռի կառուցում</t>
  </si>
  <si>
    <t>Թունելների վերակառուցում, մ</t>
  </si>
  <si>
    <r>
      <rPr>
        <b/>
        <i/>
        <u/>
        <sz val="9"/>
        <color rgb="FF000000"/>
        <rFont val="GHEA Grapalat"/>
        <family val="3"/>
      </rPr>
      <t>Կապսի ջրամբարի կառուցում</t>
    </r>
    <r>
      <rPr>
        <i/>
        <sz val="8"/>
        <color rgb="FF000000"/>
        <rFont val="GHEA Grapalat"/>
        <family val="3"/>
      </rPr>
      <t xml:space="preserve">
Ջրամբարի պատվարի կառուցում - 33մ
Թունելների վերակառուցում, 1074 մ
Վարարային ջրհեռի կառուցում 1100 մ</t>
    </r>
  </si>
  <si>
    <t>2027թ</t>
  </si>
  <si>
    <t>2024թ. կանխատեսում - սպասողական, որից՝</t>
  </si>
  <si>
    <t>2026 հայտ
ընդամենը</t>
  </si>
  <si>
    <t>Դրամաշնորհային միջոցներից</t>
  </si>
  <si>
    <t>*ՀՀ կառավարության 14.09.2023թ. № 1581-Ն որոշմամբ "Վեդի ջրամբարի ևօժանդակ կառուցվածքնարի նախագծում և կառուցում"  AFD/ICB/CW-15/001 պայմանագրի շրջանակներում նախատեսվել է կիրառել 1 Եվրո=500 դրամ փոխարժեք, որի դեպքում առաջացող շուրջ 433․2 մլն դրամ հավելյալ միջոցները վճարվելու են ՀՀ կառ. համաֆինանսավորման միջոցներից։</t>
  </si>
  <si>
    <t>1004 ծրագրի 11006 միջոցառում</t>
  </si>
  <si>
    <t>Շենքերի և կառույցների ընթացիկ նորոգում և պահպանում 4251</t>
  </si>
  <si>
    <r>
      <t>Կապսի ջրամբարը 60 մլն մ</t>
    </r>
    <r>
      <rPr>
        <vertAlign val="superscript"/>
        <sz val="8"/>
        <color indexed="8"/>
        <rFont val="GHEA Grapalat"/>
        <family val="3"/>
      </rPr>
      <t>3</t>
    </r>
    <r>
      <rPr>
        <sz val="8"/>
        <color indexed="8"/>
        <rFont val="GHEA Grapalat"/>
        <family val="3"/>
      </rPr>
      <t xml:space="preserve"> ծավալով կառուցման նախագծահետազոտական ծախսեր</t>
    </r>
  </si>
  <si>
    <t>2027թ. հայտ, որից՝</t>
  </si>
  <si>
    <t>1004 ծրագրի 11007 միջոցառում</t>
  </si>
  <si>
    <t xml:space="preserve">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t>
  </si>
  <si>
    <t>11007 միջոցառում</t>
  </si>
  <si>
    <t>Փորձագետների հանձնաժողով</t>
  </si>
  <si>
    <t>ՊՀՀ (Jame Skinner)</t>
  </si>
  <si>
    <t>1004 ծրագրի 11010 միջոցառում</t>
  </si>
  <si>
    <t>Բազային տարի 2023թ․ (հազ. դրամ)</t>
  </si>
  <si>
    <t>2027թ բյուջե  (հազ. դրամ)</t>
  </si>
  <si>
    <t>հազ. եվրո</t>
  </si>
  <si>
    <t>Վեդու ջրամբարի և ոռոգման համակարգի  կառուցման ծրագրի աուդիտ
AFD/C/LCS/-17/001AUD</t>
  </si>
  <si>
    <t>ԸՆԴԱՄԵՆԸ 2025</t>
  </si>
  <si>
    <t>2027թ (հազ. դրամ)</t>
  </si>
  <si>
    <t>ԸՆԴԱՄԵՆԸ 2024</t>
  </si>
  <si>
    <t>11010 միջոցառում</t>
  </si>
  <si>
    <t>«Գլոբալ փարթներս գրուպ» ՍՊԸ</t>
  </si>
  <si>
    <t>Վարկային միջոցներ
/31004/</t>
  </si>
  <si>
    <t>1004 ծրագրի 12002 միջոցառում</t>
  </si>
  <si>
    <t>12002 միջոցառում</t>
  </si>
  <si>
    <t>Նոր գյուղի կառուցման շինարարություն</t>
  </si>
  <si>
    <t>Տեխնիկական վերահսկողություն</t>
  </si>
  <si>
    <t>Հեղինակային վերահսկողություն</t>
  </si>
  <si>
    <t xml:space="preserve">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t>
  </si>
  <si>
    <t>Նախահաշվային արժեքը*, որից՝</t>
  </si>
  <si>
    <t>*Անցկացվելիք մրցութային գործընթացներից հետո կհստակեցվի շինարարության, տեխնիկական և հեղինակային վերահսկողության գումարները։</t>
  </si>
  <si>
    <t>Հայտի և 2025-2027թթ ՄԺԾԾ-ով 2025թ. համար նախատեսված չափաքանակի տարբերության պարզաբանումը</t>
  </si>
  <si>
    <t xml:space="preserve"> Բյուջետային ծախսերի գործառական դասակարգման բաժինների, խմբերի և դասերի, բյուջետային ծրագրերի միջոցառումների,  բյուջետային հատկացումների գլխավոր կարգադրիչների անվանումները</t>
  </si>
  <si>
    <t>այդ թվում՝</t>
  </si>
  <si>
    <t xml:space="preserve"> այդ թվում` ըստ կատարողների</t>
  </si>
  <si>
    <t xml:space="preserve"> ՀՀ  տարածքային կառավարման և ենթակառուցվածքների նախարարության ջրային կոմիտե</t>
  </si>
  <si>
    <t xml:space="preserve"> այդ թվում` բյուջետային ծախսերի տնտեսագիտական դասակարգման հոդվածներ</t>
  </si>
  <si>
    <t>Կատարողականն առ. 01.01.2024թ. դրությամբ</t>
  </si>
  <si>
    <t>2024թ. բյուջե (փաստ)</t>
  </si>
  <si>
    <t xml:space="preserve">2025թ. բյուջե (սպասողական) </t>
  </si>
  <si>
    <t>Ծրագրի գծով 2026-2028թթ ՄԺԾԾ-ով 2026թ. համար նախատեսված չափաքանակները (գոյություն ունեցող պարտավորություններ)</t>
  </si>
  <si>
    <t>2026թ. բյուջետային հայտ</t>
  </si>
  <si>
    <t>Հայտի և 2026-2028թթ ՄԺԾԾ-ով 2025թ. համար նախատեսված չափաքանակի տարբերության պարզաբանումը</t>
  </si>
  <si>
    <t>2028թ</t>
  </si>
  <si>
    <t>Հայտի և 2026-2028թթ ՄԺԾԾ-ով 2026թ. համար նախատեսված չափաքանակի տարբերության պարզաբանումը</t>
  </si>
  <si>
    <t>2027թ.</t>
  </si>
  <si>
    <t>2028թ.</t>
  </si>
  <si>
    <t>Fichtner GmbH&amp;Co.KG</t>
  </si>
  <si>
    <t>BMZ No 2014 67 950/2012 66 956</t>
  </si>
  <si>
    <t>BMZ No 2014 67 950/2012 66 956  (Taxes  VAT)</t>
  </si>
  <si>
    <t>BMZ No 2014 67 950/2012 66 956  (Taxes  VAT)_GRANT</t>
  </si>
  <si>
    <t>BMZ No 2014 67 950/2012 66 956_GRANT_300 000</t>
  </si>
  <si>
    <t>George William Annandale</t>
  </si>
  <si>
    <t>George William Annandale- (Incoming Tax)</t>
  </si>
  <si>
    <t>George William Annandale- (Stamp Fee)</t>
  </si>
  <si>
    <t>George William Annandale- (VAT)</t>
  </si>
  <si>
    <t>George William Annandale- EURO</t>
  </si>
  <si>
    <t xml:space="preserve">James Ramsay </t>
  </si>
  <si>
    <t>James Ramsay-(Incoming Tax)</t>
  </si>
  <si>
    <t>James Ramsay-(Stamp fee)</t>
  </si>
  <si>
    <t>James Ramsay-(VAT)</t>
  </si>
  <si>
    <t>James Ramsay-EURO</t>
  </si>
  <si>
    <t xml:space="preserve">JAMIE  SKINNER  </t>
  </si>
  <si>
    <t xml:space="preserve">JAMIE  SKINNER (Incoming Tax) </t>
  </si>
  <si>
    <t xml:space="preserve">Ljiljana Spasic-Gril </t>
  </si>
  <si>
    <t>Ljiljana Spasic-Gril  ( Incoming Tax)</t>
  </si>
  <si>
    <t>Ljiljana Spasic-Gril  ( Stamp fee Tax)</t>
  </si>
  <si>
    <t>Ljiljana Spasic-Gril  ( VAT Tax)</t>
  </si>
  <si>
    <t>Ljiljana Spasic-Gril  EURO</t>
  </si>
  <si>
    <t>Paul G. Marinos</t>
  </si>
  <si>
    <t>Paul G. Marinos ( Incoming Tax)</t>
  </si>
  <si>
    <t>Paul G. Marinos ( Stamp fee)</t>
  </si>
  <si>
    <t>Paul G. Marinos ( VAT- Tax)</t>
  </si>
  <si>
    <t>Paul G. Marinos EURO</t>
  </si>
  <si>
    <t>Итого</t>
  </si>
  <si>
    <t>Բազային տարի 2024թ․ (հազ. դրամ)</t>
  </si>
  <si>
    <t>2025թ պլան (հազ. դրամ)</t>
  </si>
  <si>
    <t>2028թ բյուջե  (հազ. դրամ)</t>
  </si>
  <si>
    <t>2028թ. հայտ, որից՝</t>
  </si>
  <si>
    <t>*ՀՀ կառավարության 14.09.2023թ. № 1581-Ն որոշմամբ "Վեդի ջրամբարի և օժանդակ կառուցվածքնարի նախագծում և կառուցում"  AFD/ICB/CW-15/001 պայմանագրի շրջանակներում նախատեսվել է կիրառել 1 Եվրո=500 դրամ փոխարժեք, որի դեպքում հավելյալ միջոցները վճարվելու են ՀՀ կառ. համաֆինանսավորման միջոցներից։</t>
  </si>
  <si>
    <t xml:space="preserve">Վեդիի պատվարի և օժանդակ կառուցվածքների, ջրառ հանգույցների և փոխադրման համակարգի  կառուցման նախագծի տեխնիկական վերհսկողություն
AFD/QCBS/CS-16/001   </t>
  </si>
  <si>
    <t>2026թ բյուջե  (հազ. դրամ</t>
  </si>
  <si>
    <t>2027թ բյուջե 
(հազ. դրամ)</t>
  </si>
  <si>
    <t>2028թ բյուջե  
(հազ. դրամ)</t>
  </si>
  <si>
    <t>2026թ բյուջե  
(հազ. դրամ)</t>
  </si>
  <si>
    <t>2025թ պլան 
(հազ. դրամ)</t>
  </si>
  <si>
    <t>Բազային տարի 
2024թ․ 
(հազ. դրամ)</t>
  </si>
  <si>
    <t>2024թ.  (փաստացի) բազային տարի (հազ. դրամ)</t>
  </si>
  <si>
    <t>2025թ (պլան) (հազ. դրամ)</t>
  </si>
  <si>
    <t>2028</t>
  </si>
  <si>
    <t>Վեդու ջրամբարի և ոռոգման համակարգի կառուցման ավարտվածության աստիճան, տոկոս</t>
  </si>
  <si>
    <t>Նոր Ջրաձոր գյուղի կառուցման աշխատանքների ավարտվածության աստիճան, տոկոս</t>
  </si>
  <si>
    <t>*Սույն ՄԺԾԾ 2026-2028թթ. և 2026թ. բյուջետային հայտում ՀՏԶՀ կողմից իրականացվող ջրային ոլորտի ծրագրերը/միջոցառումները ունեն խիստ սահմանված ժամկետայնություն, իսկ որոշ ծրագրերի ժամկետներ արդեն մի քանի անգամ երկարաձգվել են ջրային ոլորտում իրականացված կառուցվածքային փոփոխությունների՝ ծրագրերի իրականացնող մարմինների փոփոխության պատճառով։ Ավելին՝ մի շարք ծրագրերի ժամկետների երկարաձգման համար դոնորների կողմից սահմանված են փոխհատուցման խոշոր գումարներ, մասնավորապես «Ախուրյան գետի ջրային ռեսուրսների ինտեգրացված կառավարում ծրագիր, Ջրային ռեսուրսների համալիր կառավարում (ՋՌՀԿ)/Ախուրյան գետ, փուլ 1» և  «Համայնքային ենթակառուցվածքների II ծրագիր, փուլ 3 - Հայաստանի ջրամատակարարման և ջրահեռացման ենթակառուցվածք» ծրագերի շրջանակներում 2020թ. ընթացքում վճարվել են համապատասխանաբար՝  փոխհատուցման վճարներ՝ ժամկետների երկարաձգման համար։
Հաշվի առնելով վերոգրյալը՝ ծրագերի առաջնահերթությունների չկա՝ հիմք ընդունելով ծրագրերի ռազմավարական կարևոր նշանակությունը և յուրաքանչյուր ծրագրի մասով առաջանալիք բազմաբնույթ խնդիրների և լրացուցիչ պարտավորությունների բացառումը։</t>
  </si>
  <si>
    <r>
      <rPr>
        <b/>
        <i/>
        <u/>
        <sz val="9"/>
        <color rgb="FF000000"/>
        <rFont val="GHEA Grapalat"/>
        <family val="3"/>
      </rPr>
      <t>Վեդու ջրամբարի և ոռոգման համակարգի կառուցում</t>
    </r>
    <r>
      <rPr>
        <i/>
        <sz val="8"/>
        <color rgb="FF000000"/>
        <rFont val="GHEA Grapalat"/>
        <family val="3"/>
      </rPr>
      <t xml:space="preserve">
Վեդի և Խոսրով գետերի վրա ջրառի ջրաթափ կառույց և ջրի փոխադրող համակարգ - 10.6 Կմ, ոռոգման համակարգը - 36.2 Կմ, Ջրամբարի պատվարների կառուցում - 85մ և 17մ, ոռոգման ներտնտեսային ցանցի վերականգնում- 65.6 Կմ</t>
    </r>
  </si>
  <si>
    <t>Պետական մարմնի անվանումը _______________________________________________________________</t>
  </si>
  <si>
    <t>Հազար դրամ</t>
  </si>
  <si>
    <t xml:space="preserve"> ԲԳԿ</t>
  </si>
  <si>
    <t xml:space="preserve"> Ծրագրի/միջոցառման դասիչը</t>
  </si>
  <si>
    <r>
      <t xml:space="preserve"> ԲԳԿ/Ծրագրի /միջոցառման անվանումը</t>
    </r>
    <r>
      <rPr>
        <b/>
        <vertAlign val="superscript"/>
        <sz val="10"/>
        <rFont val="GHEA Grapalat"/>
        <family val="3"/>
      </rPr>
      <t>9</t>
    </r>
  </si>
  <si>
    <t xml:space="preserve"> Ծրագրի նպատակը/Միջոցառման նկարագրությունը</t>
  </si>
  <si>
    <r>
      <t xml:space="preserve"> Վերջնական արդյունքի նկարագրությունը/Միջոցառման տեսակը</t>
    </r>
    <r>
      <rPr>
        <b/>
        <vertAlign val="superscript"/>
        <sz val="10"/>
        <rFont val="GHEA Grapalat"/>
        <family val="3"/>
      </rPr>
      <t>10</t>
    </r>
  </si>
  <si>
    <t xml:space="preserve">2024թ.  (փաստացի) </t>
  </si>
  <si>
    <t xml:space="preserve">2025թ (հաստատված բյուջե) </t>
  </si>
  <si>
    <t>2026թ. բազային բյուջե</t>
  </si>
  <si>
    <t>2027թ. բազային բյուջե</t>
  </si>
  <si>
    <t>2028թ. բազային բյուջե</t>
  </si>
  <si>
    <t>2026թ. բյուջե (ներառյալ ընդլայնումները և նոր նախաձեռնությունները)</t>
  </si>
  <si>
    <t xml:space="preserve">2027թ. </t>
  </si>
  <si>
    <t xml:space="preserve">2028թ. </t>
  </si>
  <si>
    <t>Ծախսային խնայողության գծով առաջարկը (-)</t>
  </si>
  <si>
    <t>Հիմնավորումներ/ Պատճառներ (այդ թվում՝ 2025 թվականի հաստատված բյուջեի նկատմամբ 2026թ. բազային բյուջեի տարբերության պատճառները ըստ հիմնական գործոնների*</t>
  </si>
  <si>
    <t xml:space="preserve"> Ծրագիր6</t>
  </si>
  <si>
    <r>
      <t xml:space="preserve"> Միջոցառում</t>
    </r>
    <r>
      <rPr>
        <b/>
        <vertAlign val="superscript"/>
        <sz val="10"/>
        <rFont val="GHEA Grapalat"/>
        <family val="3"/>
      </rPr>
      <t>8</t>
    </r>
  </si>
  <si>
    <t xml:space="preserve">2026թ. </t>
  </si>
  <si>
    <t>Սույն հավելվածի Մաս 2-ի 1-11 սյունակները ներկայացվում են  բազային բյուջեի ներկայացման փուլում, 12-14 սյունակները՝ նոր նախաձեռնությունների ներկայացման փուլում, իսկ 15-17-րդ սյունակները՝ 2026թ. բյուջետային հայտի ներկայացման փուլում</t>
  </si>
  <si>
    <t xml:space="preserve">Հավելված N 3. Բյուջետային ծրագրերի և ակնկալվող արդյունքների ներկայացման ձևաչափ* </t>
  </si>
  <si>
    <r>
      <t>ՄԱՍ 4. ՊԵՏԱԿԱՆ ՄԱՐՄՆԻ ԳԾՈՎ ԱՐԴՅՈՒՆՔԱՅԻՆ (ԿԱՏԱՐՈՂԱԿԱՆ) ՑՈՒՑԱՆԻՇՆԵՐԸ</t>
    </r>
    <r>
      <rPr>
        <vertAlign val="superscript"/>
        <sz val="9"/>
        <color theme="1"/>
        <rFont val="GHEA Grapalat"/>
        <family val="3"/>
      </rPr>
      <t xml:space="preserve"> 21</t>
    </r>
  </si>
  <si>
    <r>
      <t>Ծրագրի միջոցառումները</t>
    </r>
    <r>
      <rPr>
        <b/>
        <vertAlign val="superscript"/>
        <sz val="9"/>
        <color theme="1"/>
        <rFont val="GHEA Grapalat"/>
        <family val="3"/>
      </rPr>
      <t>22</t>
    </r>
  </si>
  <si>
    <t xml:space="preserve"> ԲՍԿ </t>
  </si>
  <si>
    <t xml:space="preserve"> Ծրագիր </t>
  </si>
  <si>
    <r>
      <t xml:space="preserve"> Միջոցառում</t>
    </r>
    <r>
      <rPr>
        <vertAlign val="superscript"/>
        <sz val="9"/>
        <rFont val="GHEA Grapalat"/>
        <family val="3"/>
      </rPr>
      <t>23</t>
    </r>
    <r>
      <rPr>
        <sz val="9"/>
        <rFont val="GHEA Grapalat"/>
        <family val="3"/>
      </rPr>
      <t xml:space="preserve"> </t>
    </r>
  </si>
  <si>
    <t>Իրականացնողը/ ակտիվն օգտագործողը/ շահառուի ընտրության չափորոշիչը25</t>
  </si>
  <si>
    <r>
      <t>Արդյունքային չափորոշիչը</t>
    </r>
    <r>
      <rPr>
        <vertAlign val="superscript"/>
        <sz val="9"/>
        <rFont val="GHEA Grapalat"/>
        <family val="3"/>
      </rPr>
      <t>26</t>
    </r>
  </si>
  <si>
    <t xml:space="preserve">Դասիչը </t>
  </si>
  <si>
    <t xml:space="preserve">Անվանումը </t>
  </si>
  <si>
    <t xml:space="preserve"> Դասիչը </t>
  </si>
  <si>
    <t xml:space="preserve">Նկարագրությունը </t>
  </si>
  <si>
    <r>
      <t xml:space="preserve"> Տեսակը</t>
    </r>
    <r>
      <rPr>
        <vertAlign val="superscript"/>
        <sz val="9"/>
        <rFont val="GHEA Grapalat"/>
        <family val="3"/>
      </rPr>
      <t>24</t>
    </r>
  </si>
  <si>
    <t>2024թ. (փաստացի )</t>
  </si>
  <si>
    <t>2025թ. ((հաստատված բյուջե)</t>
  </si>
  <si>
    <t xml:space="preserve"> ԸՆԴԱՄԵՆԸ </t>
  </si>
  <si>
    <t xml:space="preserve">Մարմնի անվանումը </t>
  </si>
  <si>
    <t>Արդյունքային չափորոշիչը</t>
  </si>
  <si>
    <t>* Հավելվածը անհրաժեշտ է լրացնել Phonetic (Times armenia) տառատեսակով</t>
  </si>
  <si>
    <t>Սույն հավելվածը լրացվում է նոր նախաձեռնությունների ներկայացման փուլում և 2026թ. բյուջետային հայտի ներկայացման փուլում:</t>
  </si>
  <si>
    <t>2028թ (հազ. դրամ)</t>
  </si>
  <si>
    <t>Փոփոխությունը 2025-27թթ. ՄԺԾԾ փաստաթղթի համեմատ (լրացնել այո կամ ոչ)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</si>
</sst>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3" formatCode="_-* #,##0.00\ _₽_-;\-* #,##0.00\ _₽_-;_-* &quot;-&quot;??\ _₽_-;_-@_-"/>
    <numFmt numFmtId="164" formatCode="_-* #,##0.00_-;\-* #,##0.00_-;_-* &quot;-&quot;??_-;_-@_-"/>
    <numFmt numFmtId="165" formatCode="_(* #,##0.0_);_(* \(#,##0.0\);_(* &quot;-&quot;??_);_(@_)"/>
    <numFmt numFmtId="166" formatCode="_(* #,##0.0_);_(* \(#,##0.0\);_(* &quot;-&quot;?_);_(@_)"/>
    <numFmt numFmtId="167" formatCode="_ * #,##0.00_)_€_ ;_ * \(#,##0.00\)_€_ ;_ * &quot;-&quot;??_)_€_ ;_ @_ "/>
    <numFmt numFmtId="168" formatCode="##,##0.0;\(##,##0.0\);\-"/>
    <numFmt numFmtId="169" formatCode="_-* #,##0.00_р_._-;\-* #,##0.00_р_._-;_-* &quot;-&quot;??_р_._-;_-@_-"/>
    <numFmt numFmtId="170" formatCode="_ * #,##0.00_)\ _ _ ;_ * \(#,##0.00\)\ _ _ ;_ * &quot;-&quot;??_)\ _ _ ;_ @_ "/>
    <numFmt numFmtId="171" formatCode="_-* #,##0.00\ _֏_-;\-* #,##0.00\ _֏_-;_-* &quot;-&quot;??\ _֏_-;_-@_-"/>
    <numFmt numFmtId="172" formatCode="0.0"/>
    <numFmt numFmtId="173" formatCode="_(* #,##0_);_(* \(#,##0\);_(* &quot;-&quot;??_);_(@_)"/>
    <numFmt numFmtId="174" formatCode="_-* #,##0.0\ _₽_-;\-* #,##0.0\ _₽_-;_-* &quot;-&quot;?\ _₽_-;_-@_-"/>
    <numFmt numFmtId="175" formatCode="_-* #,##0.0_-;\-* #,##0.0_-;_-* &quot;-&quot;?_-;_-@_-"/>
    <numFmt numFmtId="176" formatCode="_-* #,##0.0\ _₽_-;\-* #,##0.0\ _₽_-;_-* &quot;-&quot;??\ _₽_-;_-@_-"/>
    <numFmt numFmtId="177" formatCode="_-* #,##0.000\ _₽_-;\-* #,##0.000\ _₽_-;_-* &quot;-&quot;??\ _₽_-;_-@_-"/>
    <numFmt numFmtId="178" formatCode="#,##0.0_);\(#,##0.0\)"/>
    <numFmt numFmtId="179" formatCode="_-* #,##0\ _₽_-;\-* #,##0\ _₽_-;_-* &quot;-&quot;??\ _₽_-;_-@_-"/>
  </numFmts>
  <fonts count="161" x14ac:knownFonts="1">
    <font>
      <sz val="11"/>
      <color theme="1"/>
      <name val="Calibri"/>
      <family val="2"/>
      <scheme val="minor"/>
    </font>
    <font>
      <b/>
      <sz val="12"/>
      <color theme="1"/>
      <name val="GHEA Grapalat"/>
      <family val="3"/>
    </font>
    <font>
      <sz val="8"/>
      <color rgb="FF000000"/>
      <name val="GHEA Grapalat"/>
      <family val="3"/>
    </font>
    <font>
      <i/>
      <sz val="8"/>
      <color rgb="FF000000"/>
      <name val="GHEA Grapalat"/>
      <family val="3"/>
    </font>
    <font>
      <i/>
      <sz val="8"/>
      <color theme="1"/>
      <name val="GHEA Grapalat"/>
      <family val="3"/>
    </font>
    <font>
      <b/>
      <sz val="8"/>
      <color theme="1"/>
      <name val="GHEA Grapalat"/>
      <family val="3"/>
    </font>
    <font>
      <sz val="8"/>
      <color rgb="FF000000"/>
      <name val="Courier New"/>
      <family val="3"/>
    </font>
    <font>
      <vertAlign val="superscript"/>
      <sz val="11"/>
      <color theme="1"/>
      <name val="Calibri"/>
      <family val="2"/>
      <scheme val="minor"/>
    </font>
    <font>
      <sz val="8"/>
      <color theme="1"/>
      <name val="GHEA Grapalat"/>
      <family val="3"/>
    </font>
    <font>
      <vertAlign val="superscript"/>
      <sz val="8"/>
      <color theme="1"/>
      <name val="GHEA Grapalat"/>
      <family val="3"/>
    </font>
    <font>
      <b/>
      <i/>
      <sz val="12"/>
      <color theme="1"/>
      <name val="GHEA Grapalat"/>
      <family val="3"/>
    </font>
    <font>
      <sz val="10"/>
      <color theme="1"/>
      <name val="GHEA Grapalat"/>
      <family val="3"/>
    </font>
    <font>
      <sz val="11"/>
      <color theme="1"/>
      <name val="GHEA Grapalat"/>
      <family val="3"/>
    </font>
    <font>
      <b/>
      <sz val="10"/>
      <color theme="1"/>
      <name val="GHEA Grapalat"/>
      <family val="3"/>
    </font>
    <font>
      <sz val="9"/>
      <color theme="1"/>
      <name val="GHEA Grapalat"/>
      <family val="3"/>
    </font>
    <font>
      <b/>
      <i/>
      <vertAlign val="superscript"/>
      <sz val="12"/>
      <color theme="1"/>
      <name val="GHEA Grapalat"/>
      <family val="3"/>
    </font>
    <font>
      <vertAlign val="superscript"/>
      <sz val="9"/>
      <color theme="1"/>
      <name val="GHEA Grapalat"/>
      <family val="3"/>
    </font>
    <font>
      <i/>
      <sz val="9"/>
      <color theme="1"/>
      <name val="GHEA Grapalat"/>
      <family val="3"/>
    </font>
    <font>
      <b/>
      <sz val="10"/>
      <color rgb="FF002060"/>
      <name val="GHEA Grapalat"/>
      <family val="3"/>
    </font>
    <font>
      <b/>
      <sz val="8"/>
      <color rgb="FF002060"/>
      <name val="GHEA Grapalat"/>
      <family val="3"/>
    </font>
    <font>
      <b/>
      <i/>
      <sz val="9"/>
      <color theme="1"/>
      <name val="GHEA Grapalat"/>
      <family val="3"/>
    </font>
    <font>
      <vertAlign val="superscript"/>
      <sz val="8"/>
      <color rgb="FF000000"/>
      <name val="GHEA Grapalat"/>
      <family val="3"/>
    </font>
    <font>
      <vertAlign val="superscript"/>
      <sz val="10"/>
      <color theme="1"/>
      <name val="GHEA Grapalat"/>
      <family val="3"/>
    </font>
    <font>
      <b/>
      <vertAlign val="superscript"/>
      <sz val="10"/>
      <color theme="1"/>
      <name val="GHEA Grapalat"/>
      <family val="3"/>
    </font>
    <font>
      <sz val="11"/>
      <color theme="1"/>
      <name val="Calibri"/>
      <family val="2"/>
      <scheme val="minor"/>
    </font>
    <font>
      <b/>
      <i/>
      <sz val="8"/>
      <color theme="1"/>
      <name val="GHEA Grapalat"/>
      <family val="3"/>
    </font>
    <font>
      <b/>
      <sz val="9"/>
      <color theme="1"/>
      <name val="GHEA Grapalat"/>
      <family val="3"/>
    </font>
    <font>
      <b/>
      <i/>
      <sz val="10"/>
      <color theme="1"/>
      <name val="GHEA Grapalat"/>
      <family val="3"/>
    </font>
    <font>
      <b/>
      <sz val="11"/>
      <color theme="1"/>
      <name val="Calibri"/>
      <family val="2"/>
      <charset val="204"/>
      <scheme val="minor"/>
    </font>
    <font>
      <i/>
      <sz val="10"/>
      <color indexed="8"/>
      <name val="GHEA Grapalat"/>
      <family val="3"/>
    </font>
    <font>
      <b/>
      <i/>
      <sz val="10"/>
      <color rgb="FFFF0000"/>
      <name val="GHEA Grapalat"/>
      <family val="3"/>
    </font>
    <font>
      <b/>
      <sz val="11"/>
      <color theme="1"/>
      <name val="GHEA Grapalat"/>
      <family val="3"/>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0"/>
      <color theme="1"/>
      <name val="Calibri"/>
      <family val="2"/>
      <charset val="204"/>
      <scheme val="minor"/>
    </font>
    <font>
      <sz val="11"/>
      <color theme="1"/>
      <name val="Calibri"/>
      <family val="2"/>
      <charset val="1"/>
      <scheme val="minor"/>
    </font>
    <font>
      <sz val="8"/>
      <name val="GHEA Grapalat"/>
      <family val="3"/>
    </font>
    <font>
      <sz val="10"/>
      <name val="Arial"/>
      <family val="2"/>
    </font>
    <font>
      <sz val="8"/>
      <name val="Arial Armenian"/>
      <family val="2"/>
    </font>
    <font>
      <sz val="8"/>
      <name val="GHEA Grapalat"/>
      <family val="2"/>
    </font>
    <font>
      <sz val="10"/>
      <name val="Arial Armenian"/>
      <family val="2"/>
    </font>
    <font>
      <sz val="12"/>
      <name val="Times Armenian"/>
      <family val="1"/>
    </font>
    <font>
      <sz val="10"/>
      <name val="Times Armenian"/>
      <family val="1"/>
    </font>
    <font>
      <sz val="11"/>
      <color indexed="8"/>
      <name val="Calibri"/>
      <family val="2"/>
      <charset val="1"/>
    </font>
    <font>
      <sz val="11"/>
      <color theme="1"/>
      <name val="Times Armenian"/>
      <family val="2"/>
    </font>
    <font>
      <sz val="11"/>
      <color theme="0"/>
      <name val="Times Armenian"/>
      <family val="2"/>
    </font>
    <font>
      <sz val="11"/>
      <color rgb="FF9C0006"/>
      <name val="Times Armenian"/>
      <family val="2"/>
    </font>
    <font>
      <b/>
      <sz val="11"/>
      <color rgb="FFFA7D00"/>
      <name val="Times Armenian"/>
      <family val="2"/>
    </font>
    <font>
      <b/>
      <sz val="11"/>
      <color theme="0"/>
      <name val="Times Armenian"/>
      <family val="2"/>
    </font>
    <font>
      <i/>
      <sz val="11"/>
      <color rgb="FF7F7F7F"/>
      <name val="Times Armenian"/>
      <family val="2"/>
    </font>
    <font>
      <sz val="11"/>
      <color rgb="FF006100"/>
      <name val="Times Armenian"/>
      <family val="2"/>
    </font>
    <font>
      <b/>
      <sz val="15"/>
      <color theme="3"/>
      <name val="Times Armenian"/>
      <family val="2"/>
    </font>
    <font>
      <b/>
      <sz val="13"/>
      <color theme="3"/>
      <name val="Times Armenian"/>
      <family val="2"/>
    </font>
    <font>
      <b/>
      <sz val="11"/>
      <color theme="3"/>
      <name val="Times Armenian"/>
      <family val="2"/>
    </font>
    <font>
      <sz val="11"/>
      <color rgb="FF3F3F76"/>
      <name val="Times Armenian"/>
      <family val="2"/>
    </font>
    <font>
      <sz val="11"/>
      <color rgb="FFFA7D00"/>
      <name val="Times Armenian"/>
      <family val="2"/>
    </font>
    <font>
      <sz val="11"/>
      <color rgb="FF9C6500"/>
      <name val="Times Armenian"/>
      <family val="2"/>
    </font>
    <font>
      <sz val="11"/>
      <color theme="1"/>
      <name val="Sylfaen"/>
      <family val="2"/>
    </font>
    <font>
      <sz val="11"/>
      <color indexed="8"/>
      <name val="Calibri"/>
      <family val="2"/>
    </font>
    <font>
      <b/>
      <sz val="11"/>
      <color rgb="FF3F3F3F"/>
      <name val="Times Armenian"/>
      <family val="2"/>
    </font>
    <font>
      <b/>
      <sz val="11"/>
      <color theme="1"/>
      <name val="Times Armenian"/>
      <family val="2"/>
    </font>
    <font>
      <sz val="11"/>
      <color rgb="FFFF0000"/>
      <name val="Times Armenian"/>
      <family val="2"/>
    </font>
    <font>
      <sz val="10"/>
      <color indexed="8"/>
      <name val="MS Sans Serif"/>
      <family val="2"/>
      <charset val="204"/>
    </font>
    <font>
      <sz val="10"/>
      <name val="Arial"/>
      <family val="2"/>
      <charset val="204"/>
    </font>
    <font>
      <sz val="10"/>
      <color rgb="FF9C650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MS Sans Serif"/>
      <family val="2"/>
    </font>
    <font>
      <sz val="12"/>
      <name val="Arial Armenian"/>
      <family val="2"/>
    </font>
    <font>
      <sz val="10"/>
      <name val="Arial Unicode"/>
      <family val="2"/>
    </font>
    <font>
      <sz val="10"/>
      <color rgb="FF000000"/>
      <name val="Times New Roman"/>
      <family val="1"/>
    </font>
    <font>
      <sz val="12"/>
      <color indexed="8"/>
      <name val="Times Armenian"/>
      <family val="2"/>
    </font>
    <font>
      <b/>
      <sz val="18"/>
      <color theme="3"/>
      <name val="Calibri Light"/>
      <family val="2"/>
      <scheme val="major"/>
    </font>
    <font>
      <sz val="11"/>
      <color theme="0"/>
      <name val="Calibri"/>
      <family val="2"/>
      <charset val="1"/>
      <scheme val="minor"/>
    </font>
    <font>
      <sz val="11"/>
      <color rgb="FF3F3F76"/>
      <name val="Calibri"/>
      <family val="2"/>
      <charset val="1"/>
      <scheme val="minor"/>
    </font>
    <font>
      <b/>
      <sz val="11"/>
      <color rgb="FF3F3F3F"/>
      <name val="Calibri"/>
      <family val="2"/>
      <charset val="1"/>
      <scheme val="minor"/>
    </font>
    <font>
      <b/>
      <sz val="11"/>
      <color rgb="FFFA7D00"/>
      <name val="Calibri"/>
      <family val="2"/>
      <charset val="1"/>
      <scheme val="minor"/>
    </font>
    <font>
      <b/>
      <sz val="15"/>
      <color theme="3"/>
      <name val="Calibri"/>
      <family val="2"/>
      <charset val="1"/>
      <scheme val="minor"/>
    </font>
    <font>
      <b/>
      <sz val="13"/>
      <color theme="3"/>
      <name val="Calibri"/>
      <family val="2"/>
      <charset val="1"/>
      <scheme val="minor"/>
    </font>
    <font>
      <b/>
      <sz val="11"/>
      <color theme="3"/>
      <name val="Calibri"/>
      <family val="2"/>
      <charset val="1"/>
      <scheme val="minor"/>
    </font>
    <font>
      <b/>
      <sz val="11"/>
      <color theme="1"/>
      <name val="Calibri"/>
      <family val="2"/>
      <charset val="1"/>
      <scheme val="minor"/>
    </font>
    <font>
      <b/>
      <sz val="11"/>
      <color theme="0"/>
      <name val="Calibri"/>
      <family val="2"/>
      <charset val="1"/>
      <scheme val="minor"/>
    </font>
    <font>
      <sz val="11"/>
      <color rgb="FF9C6500"/>
      <name val="Calibri"/>
      <family val="2"/>
      <charset val="1"/>
      <scheme val="minor"/>
    </font>
    <font>
      <sz val="11"/>
      <color rgb="FF9C0006"/>
      <name val="Calibri"/>
      <family val="2"/>
      <charset val="1"/>
      <scheme val="minor"/>
    </font>
    <font>
      <i/>
      <sz val="11"/>
      <color rgb="FF7F7F7F"/>
      <name val="Calibri"/>
      <family val="2"/>
      <charset val="1"/>
      <scheme val="minor"/>
    </font>
    <font>
      <sz val="11"/>
      <color rgb="FFFA7D00"/>
      <name val="Calibri"/>
      <family val="2"/>
      <charset val="1"/>
      <scheme val="minor"/>
    </font>
    <font>
      <sz val="11"/>
      <color rgb="FFFF0000"/>
      <name val="Calibri"/>
      <family val="2"/>
      <charset val="1"/>
      <scheme val="minor"/>
    </font>
    <font>
      <sz val="11"/>
      <color rgb="FF006100"/>
      <name val="Calibri"/>
      <family val="2"/>
      <charset val="1"/>
      <scheme val="minor"/>
    </font>
    <font>
      <b/>
      <i/>
      <sz val="11"/>
      <color theme="1"/>
      <name val="GHEA Grapalat"/>
      <family val="3"/>
    </font>
    <font>
      <i/>
      <sz val="11"/>
      <color theme="1"/>
      <name val="GHEA Grapalat"/>
      <family val="3"/>
    </font>
    <font>
      <i/>
      <sz val="10"/>
      <color theme="1"/>
      <name val="GHEA Grapalat"/>
      <family val="3"/>
    </font>
    <font>
      <b/>
      <sz val="11"/>
      <color rgb="FF0070C0"/>
      <name val="GHEA Grapalat"/>
      <family val="3"/>
    </font>
    <font>
      <b/>
      <i/>
      <sz val="10"/>
      <color rgb="FF000000"/>
      <name val="GHEA Grapalat"/>
      <family val="3"/>
    </font>
    <font>
      <b/>
      <i/>
      <u/>
      <sz val="9"/>
      <color rgb="FF000000"/>
      <name val="GHEA Grapalat"/>
      <family val="3"/>
    </font>
    <font>
      <sz val="12"/>
      <color theme="1"/>
      <name val="GHEA Grapalat"/>
      <family val="3"/>
    </font>
    <font>
      <b/>
      <sz val="10"/>
      <color rgb="FF800000"/>
      <name val="GHEA Grapalat"/>
      <family val="3"/>
    </font>
    <font>
      <sz val="8"/>
      <color indexed="8"/>
      <name val="GHEA Grapalat"/>
      <family val="3"/>
    </font>
    <font>
      <b/>
      <i/>
      <u/>
      <sz val="11"/>
      <color theme="1"/>
      <name val="GHEA Grapalat"/>
      <family val="3"/>
    </font>
    <font>
      <b/>
      <i/>
      <u/>
      <sz val="12"/>
      <color theme="1"/>
      <name val="GHEA Grapalat"/>
      <family val="3"/>
    </font>
    <font>
      <b/>
      <sz val="8"/>
      <color indexed="8"/>
      <name val="GHEA Grapalat"/>
      <family val="3"/>
    </font>
    <font>
      <b/>
      <i/>
      <sz val="9"/>
      <color rgb="FF0070C0"/>
      <name val="GHEA Grapalat"/>
      <family val="3"/>
    </font>
    <font>
      <b/>
      <sz val="9"/>
      <color rgb="FF0070C0"/>
      <name val="GHEA Grapalat"/>
      <family val="3"/>
    </font>
    <font>
      <b/>
      <sz val="9"/>
      <name val="GHEA Grapalat"/>
      <family val="3"/>
    </font>
    <font>
      <b/>
      <sz val="10"/>
      <color indexed="8"/>
      <name val="GHEA Grapalat"/>
      <family val="3"/>
    </font>
    <font>
      <b/>
      <sz val="8"/>
      <color rgb="FF000000"/>
      <name val="GHEA Grapalat"/>
      <family val="3"/>
    </font>
    <font>
      <sz val="8"/>
      <name val="Arial"/>
      <family val="2"/>
      <charset val="204"/>
    </font>
    <font>
      <b/>
      <i/>
      <sz val="11"/>
      <color theme="0"/>
      <name val="GHEA Grapalat"/>
      <family val="3"/>
    </font>
    <font>
      <b/>
      <i/>
      <sz val="10"/>
      <color theme="0"/>
      <name val="GHEA Grapalat"/>
      <family val="3"/>
    </font>
    <font>
      <sz val="9"/>
      <color indexed="81"/>
      <name val="Tahoma"/>
      <family val="2"/>
      <charset val="204"/>
    </font>
    <font>
      <b/>
      <sz val="9"/>
      <color indexed="81"/>
      <name val="Tahoma"/>
      <family val="2"/>
      <charset val="204"/>
    </font>
    <font>
      <vertAlign val="superscript"/>
      <sz val="8"/>
      <color indexed="8"/>
      <name val="GHEA Grapalat"/>
      <family val="3"/>
    </font>
    <font>
      <sz val="11"/>
      <color theme="1"/>
      <name val="Calibri"/>
      <family val="2"/>
      <charset val="204"/>
      <scheme val="minor"/>
    </font>
    <font>
      <i/>
      <sz val="10"/>
      <name val="Calibri"/>
      <family val="2"/>
      <scheme val="minor"/>
    </font>
    <font>
      <b/>
      <sz val="9"/>
      <color rgb="FF000000"/>
      <name val="GHEA Grapalat"/>
      <family val="3"/>
    </font>
    <font>
      <sz val="11"/>
      <name val="Calibri"/>
      <family val="2"/>
      <scheme val="minor"/>
    </font>
    <font>
      <b/>
      <sz val="11"/>
      <name val="Calibri"/>
      <family val="2"/>
      <scheme val="minor"/>
    </font>
    <font>
      <sz val="11"/>
      <color rgb="FF0070C0"/>
      <name val="Calibri"/>
      <family val="2"/>
      <scheme val="minor"/>
    </font>
    <font>
      <b/>
      <sz val="11"/>
      <name val="GHEA Grapalat"/>
      <family val="3"/>
    </font>
    <font>
      <sz val="11"/>
      <name val="GHEA Grapalat"/>
      <family val="3"/>
    </font>
    <font>
      <i/>
      <sz val="11"/>
      <name val="GHEA Grapalat"/>
      <family val="3"/>
    </font>
    <font>
      <b/>
      <sz val="10"/>
      <name val="GHEA Grapalat"/>
      <family val="3"/>
    </font>
    <font>
      <b/>
      <vertAlign val="superscript"/>
      <sz val="10"/>
      <name val="GHEA Grapalat"/>
      <family val="3"/>
    </font>
    <font>
      <sz val="10"/>
      <color rgb="FF000000"/>
      <name val="GHEA Grapalat"/>
      <family val="3"/>
    </font>
    <font>
      <i/>
      <sz val="9"/>
      <name val="GHEA Grapalat"/>
      <family val="3"/>
    </font>
    <font>
      <sz val="9"/>
      <name val="GHEA Grapalat"/>
      <family val="3"/>
    </font>
    <font>
      <b/>
      <i/>
      <sz val="9"/>
      <name val="GHEA Grapalat"/>
      <family val="3"/>
    </font>
    <font>
      <b/>
      <i/>
      <sz val="9"/>
      <color rgb="FF000000"/>
      <name val="GHEA Grapalat"/>
      <family val="3"/>
    </font>
    <font>
      <b/>
      <i/>
      <sz val="8"/>
      <color rgb="FF000000"/>
      <name val="GHEA Grapalat"/>
      <family val="3"/>
    </font>
    <font>
      <b/>
      <sz val="9"/>
      <color rgb="FF002060"/>
      <name val="GHEA Grapalat"/>
      <family val="3"/>
    </font>
    <font>
      <b/>
      <vertAlign val="superscript"/>
      <sz val="9"/>
      <color theme="1"/>
      <name val="GHEA Grapalat"/>
      <family val="3"/>
    </font>
    <font>
      <vertAlign val="superscript"/>
      <sz val="9"/>
      <name val="GHEA Grapalat"/>
      <family val="3"/>
    </font>
    <font>
      <b/>
      <sz val="10"/>
      <name val="GHEA Grapalat"/>
      <family val="2"/>
    </font>
    <font>
      <b/>
      <i/>
      <sz val="9"/>
      <color theme="0" tint="-0.499984740745262"/>
      <name val="GHEA Grapalat"/>
      <family val="3"/>
    </font>
  </fonts>
  <fills count="81">
    <fill>
      <patternFill patternType="none"/>
    </fill>
    <fill>
      <patternFill patternType="gray125"/>
    </fill>
    <fill>
      <patternFill patternType="solid">
        <fgColor rgb="FFD9D9D9"/>
        <bgColor indexed="64"/>
      </patternFill>
    </fill>
    <fill>
      <patternFill patternType="solid">
        <fgColor theme="2" tint="-9.9978637043366805E-2"/>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36"/>
      </patternFill>
    </fill>
    <fill>
      <patternFill patternType="solid">
        <fgColor indexed="52"/>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51"/>
      </patternFill>
    </fill>
    <fill>
      <patternFill patternType="solid">
        <fgColor indexed="30"/>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249977111117893"/>
        <bgColor indexed="64"/>
      </patternFill>
    </fill>
    <fill>
      <patternFill patternType="solid">
        <fgColor theme="3" tint="0.59999389629810485"/>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59999389629810485"/>
        <bgColor indexed="64"/>
      </patternFill>
    </fill>
    <fill>
      <patternFill patternType="solid">
        <fgColor rgb="FFFFCCCC"/>
        <bgColor indexed="64"/>
      </patternFill>
    </fill>
    <fill>
      <patternFill patternType="solid">
        <fgColor rgb="FFCCCCFF"/>
        <bgColor indexed="64"/>
      </patternFill>
    </fill>
    <fill>
      <patternFill patternType="solid">
        <fgColor rgb="FFFFFFCC"/>
        <bgColor indexed="64"/>
      </patternFill>
    </fill>
    <fill>
      <patternFill patternType="solid">
        <fgColor rgb="FFCCFFFF"/>
        <bgColor indexed="64"/>
      </patternFill>
    </fill>
    <fill>
      <patternFill patternType="solid">
        <fgColor theme="4" tint="0.59999389629810485"/>
        <bgColor indexed="64"/>
      </patternFill>
    </fill>
    <fill>
      <patternFill patternType="solid">
        <fgColor indexed="23"/>
        <bgColor indexed="64"/>
      </patternFill>
    </fill>
  </fills>
  <borders count="8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ck">
        <color indexed="64"/>
      </left>
      <right/>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medium">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top style="medium">
        <color indexed="64"/>
      </top>
      <bottom style="thin">
        <color indexed="64"/>
      </bottom>
      <diagonal/>
    </border>
    <border>
      <left style="double">
        <color indexed="64"/>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style="medium">
        <color indexed="64"/>
      </bottom>
      <diagonal/>
    </border>
    <border>
      <left style="double">
        <color indexed="64"/>
      </left>
      <right style="thin">
        <color indexed="64"/>
      </right>
      <top style="medium">
        <color indexed="64"/>
      </top>
      <bottom/>
      <diagonal/>
    </border>
    <border>
      <left style="double">
        <color indexed="64"/>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22"/>
      </left>
      <right style="thin">
        <color indexed="22"/>
      </right>
      <top/>
      <bottom style="thin">
        <color indexed="22"/>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style="double">
        <color indexed="64"/>
      </top>
      <bottom style="double">
        <color indexed="64"/>
      </bottom>
      <diagonal/>
    </border>
    <border>
      <left style="medium">
        <color indexed="64"/>
      </left>
      <right/>
      <top/>
      <bottom style="medium">
        <color indexed="64"/>
      </bottom>
      <diagonal/>
    </border>
    <border>
      <left/>
      <right/>
      <top/>
      <bottom style="medium">
        <color indexed="64"/>
      </bottom>
      <diagonal/>
    </border>
  </borders>
  <cellStyleXfs count="1006">
    <xf numFmtId="0" fontId="0" fillId="0" borderId="0"/>
    <xf numFmtId="43" fontId="24" fillId="0" borderId="0" applyFont="0" applyFill="0" applyBorder="0" applyAlignment="0" applyProtection="0"/>
    <xf numFmtId="9" fontId="24" fillId="0" borderId="0" applyFont="0" applyFill="0" applyBorder="0" applyAlignment="0" applyProtection="0"/>
    <xf numFmtId="0" fontId="49" fillId="0" borderId="0"/>
    <xf numFmtId="0" fontId="50" fillId="0" borderId="0"/>
    <xf numFmtId="9" fontId="50" fillId="0" borderId="0" applyFont="0" applyFill="0" applyBorder="0" applyAlignment="0" applyProtection="0"/>
    <xf numFmtId="0" fontId="51" fillId="0" borderId="0"/>
    <xf numFmtId="0" fontId="52" fillId="0" borderId="0">
      <alignment horizontal="left" vertical="top" wrapText="1"/>
    </xf>
    <xf numFmtId="0" fontId="49" fillId="0" borderId="0"/>
    <xf numFmtId="168" fontId="53" fillId="0" borderId="0" applyFill="0" applyBorder="0" applyProtection="0">
      <alignment horizontal="right" vertical="top"/>
    </xf>
    <xf numFmtId="43" fontId="49" fillId="0" borderId="0" applyFont="0" applyFill="0" applyBorder="0" applyAlignment="0" applyProtection="0"/>
    <xf numFmtId="0" fontId="53" fillId="0" borderId="0">
      <alignment horizontal="left" vertical="top" wrapText="1"/>
    </xf>
    <xf numFmtId="0" fontId="54" fillId="0" borderId="0"/>
    <xf numFmtId="43" fontId="54" fillId="0" borderId="0" applyFont="0" applyFill="0" applyBorder="0" applyAlignment="0" applyProtection="0"/>
    <xf numFmtId="9" fontId="54" fillId="0" borderId="0" applyFont="0" applyFill="0" applyBorder="0" applyAlignment="0" applyProtection="0"/>
    <xf numFmtId="43" fontId="54" fillId="0" borderId="0" applyFont="0" applyFill="0" applyBorder="0" applyAlignment="0" applyProtection="0"/>
    <xf numFmtId="0" fontId="24" fillId="0" borderId="0"/>
    <xf numFmtId="0" fontId="55" fillId="0" borderId="0"/>
    <xf numFmtId="167" fontId="24" fillId="0" borderId="0" applyFont="0" applyFill="0" applyBorder="0" applyAlignment="0" applyProtection="0"/>
    <xf numFmtId="0" fontId="49" fillId="0" borderId="0"/>
    <xf numFmtId="43" fontId="57" fillId="0" borderId="0" applyFont="0" applyFill="0" applyBorder="0" applyAlignment="0" applyProtection="0"/>
    <xf numFmtId="0" fontId="58" fillId="24" borderId="0" applyNumberFormat="0" applyBorder="0" applyAlignment="0" applyProtection="0"/>
    <xf numFmtId="0" fontId="58" fillId="28" borderId="0" applyNumberFormat="0" applyBorder="0" applyAlignment="0" applyProtection="0"/>
    <xf numFmtId="0" fontId="58" fillId="32" borderId="0" applyNumberFormat="0" applyBorder="0" applyAlignment="0" applyProtection="0"/>
    <xf numFmtId="0" fontId="58" fillId="36" borderId="0" applyNumberFormat="0" applyBorder="0" applyAlignment="0" applyProtection="0"/>
    <xf numFmtId="0" fontId="58" fillId="40" borderId="0" applyNumberFormat="0" applyBorder="0" applyAlignment="0" applyProtection="0"/>
    <xf numFmtId="0" fontId="58" fillId="44" borderId="0" applyNumberFormat="0" applyBorder="0" applyAlignment="0" applyProtection="0"/>
    <xf numFmtId="0" fontId="58" fillId="25" borderId="0" applyNumberFormat="0" applyBorder="0" applyAlignment="0" applyProtection="0"/>
    <xf numFmtId="0" fontId="58" fillId="29" borderId="0" applyNumberFormat="0" applyBorder="0" applyAlignment="0" applyProtection="0"/>
    <xf numFmtId="0" fontId="58" fillId="33" borderId="0" applyNumberFormat="0" applyBorder="0" applyAlignment="0" applyProtection="0"/>
    <xf numFmtId="0" fontId="58" fillId="37" borderId="0" applyNumberFormat="0" applyBorder="0" applyAlignment="0" applyProtection="0"/>
    <xf numFmtId="0" fontId="58" fillId="41" borderId="0" applyNumberFormat="0" applyBorder="0" applyAlignment="0" applyProtection="0"/>
    <xf numFmtId="0" fontId="58" fillId="45" borderId="0" applyNumberFormat="0" applyBorder="0" applyAlignment="0" applyProtection="0"/>
    <xf numFmtId="0" fontId="59" fillId="26" borderId="0" applyNumberFormat="0" applyBorder="0" applyAlignment="0" applyProtection="0"/>
    <xf numFmtId="0" fontId="59" fillId="30" borderId="0" applyNumberFormat="0" applyBorder="0" applyAlignment="0" applyProtection="0"/>
    <xf numFmtId="0" fontId="59" fillId="34" borderId="0" applyNumberFormat="0" applyBorder="0" applyAlignment="0" applyProtection="0"/>
    <xf numFmtId="0" fontId="59" fillId="38" borderId="0" applyNumberFormat="0" applyBorder="0" applyAlignment="0" applyProtection="0"/>
    <xf numFmtId="0" fontId="59" fillId="42" borderId="0" applyNumberFormat="0" applyBorder="0" applyAlignment="0" applyProtection="0"/>
    <xf numFmtId="0" fontId="59" fillId="46" borderId="0" applyNumberFormat="0" applyBorder="0" applyAlignment="0" applyProtection="0"/>
    <xf numFmtId="0" fontId="59" fillId="23" borderId="0" applyNumberFormat="0" applyBorder="0" applyAlignment="0" applyProtection="0"/>
    <xf numFmtId="0" fontId="59" fillId="27" borderId="0" applyNumberFormat="0" applyBorder="0" applyAlignment="0" applyProtection="0"/>
    <xf numFmtId="0" fontId="59" fillId="31" borderId="0" applyNumberFormat="0" applyBorder="0" applyAlignment="0" applyProtection="0"/>
    <xf numFmtId="0" fontId="59" fillId="35" borderId="0" applyNumberFormat="0" applyBorder="0" applyAlignment="0" applyProtection="0"/>
    <xf numFmtId="0" fontId="59" fillId="39" borderId="0" applyNumberFormat="0" applyBorder="0" applyAlignment="0" applyProtection="0"/>
    <xf numFmtId="0" fontId="59" fillId="43" borderId="0" applyNumberFormat="0" applyBorder="0" applyAlignment="0" applyProtection="0"/>
    <xf numFmtId="0" fontId="60" fillId="17" borderId="0" applyNumberFormat="0" applyBorder="0" applyAlignment="0" applyProtection="0"/>
    <xf numFmtId="0" fontId="61" fillId="20" borderId="36" applyNumberFormat="0" applyAlignment="0" applyProtection="0"/>
    <xf numFmtId="0" fontId="62" fillId="21" borderId="39" applyNumberFormat="0" applyAlignment="0" applyProtection="0"/>
    <xf numFmtId="0" fontId="63" fillId="0" borderId="0" applyNumberFormat="0" applyFill="0" applyBorder="0" applyAlignment="0" applyProtection="0"/>
    <xf numFmtId="0" fontId="64" fillId="16" borderId="0" applyNumberFormat="0" applyBorder="0" applyAlignment="0" applyProtection="0"/>
    <xf numFmtId="0" fontId="65" fillId="0" borderId="33" applyNumberFormat="0" applyFill="0" applyAlignment="0" applyProtection="0"/>
    <xf numFmtId="0" fontId="66" fillId="0" borderId="34" applyNumberFormat="0" applyFill="0" applyAlignment="0" applyProtection="0"/>
    <xf numFmtId="0" fontId="67" fillId="0" borderId="35" applyNumberFormat="0" applyFill="0" applyAlignment="0" applyProtection="0"/>
    <xf numFmtId="0" fontId="67" fillId="0" borderId="0" applyNumberFormat="0" applyFill="0" applyBorder="0" applyAlignment="0" applyProtection="0"/>
    <xf numFmtId="0" fontId="68" fillId="19" borderId="36" applyNumberFormat="0" applyAlignment="0" applyProtection="0"/>
    <xf numFmtId="0" fontId="69" fillId="0" borderId="38" applyNumberFormat="0" applyFill="0" applyAlignment="0" applyProtection="0"/>
    <xf numFmtId="0" fontId="70" fillId="18" borderId="0" applyNumberFormat="0" applyBorder="0" applyAlignment="0" applyProtection="0"/>
    <xf numFmtId="0" fontId="71" fillId="0" borderId="0"/>
    <xf numFmtId="0" fontId="53" fillId="0" borderId="0">
      <alignment horizontal="left" vertical="top" wrapText="1"/>
    </xf>
    <xf numFmtId="0" fontId="51" fillId="0" borderId="0"/>
    <xf numFmtId="0" fontId="58" fillId="22" borderId="40" applyNumberFormat="0" applyFont="0" applyAlignment="0" applyProtection="0"/>
    <xf numFmtId="0" fontId="24" fillId="22" borderId="40" applyNumberFormat="0" applyFont="0" applyAlignment="0" applyProtection="0"/>
    <xf numFmtId="0" fontId="73" fillId="20" borderId="37" applyNumberFormat="0" applyAlignment="0" applyProtection="0"/>
    <xf numFmtId="9" fontId="50" fillId="0" borderId="0" applyFont="0" applyFill="0" applyBorder="0" applyAlignment="0" applyProtection="0"/>
    <xf numFmtId="0" fontId="32" fillId="0" borderId="0" applyNumberFormat="0" applyFill="0" applyBorder="0" applyAlignment="0" applyProtection="0"/>
    <xf numFmtId="0" fontId="74" fillId="0" borderId="41" applyNumberFormat="0" applyFill="0" applyAlignment="0" applyProtection="0"/>
    <xf numFmtId="0" fontId="75" fillId="0" borderId="0" applyNumberFormat="0" applyFill="0" applyBorder="0" applyAlignment="0" applyProtection="0"/>
    <xf numFmtId="0" fontId="76" fillId="0" borderId="0"/>
    <xf numFmtId="43" fontId="56" fillId="0" borderId="0" applyFont="0" applyFill="0" applyBorder="0" applyAlignment="0" applyProtection="0"/>
    <xf numFmtId="43" fontId="24" fillId="0" borderId="0" applyFont="0" applyFill="0" applyBorder="0" applyAlignment="0" applyProtection="0"/>
    <xf numFmtId="0" fontId="54" fillId="0" borderId="0"/>
    <xf numFmtId="43" fontId="54" fillId="0" borderId="0" applyFont="0" applyFill="0" applyBorder="0" applyAlignment="0" applyProtection="0"/>
    <xf numFmtId="9" fontId="54" fillId="0" borderId="0" applyFont="0" applyFill="0" applyBorder="0" applyAlignment="0" applyProtection="0"/>
    <xf numFmtId="0" fontId="56" fillId="0" borderId="0"/>
    <xf numFmtId="43" fontId="56" fillId="0" borderId="0" applyFont="0" applyFill="0" applyBorder="0" applyAlignment="0" applyProtection="0"/>
    <xf numFmtId="43" fontId="56" fillId="0" borderId="0" applyFont="0" applyFill="0" applyBorder="0" applyAlignment="0" applyProtection="0"/>
    <xf numFmtId="0" fontId="51" fillId="0" borderId="0"/>
    <xf numFmtId="43" fontId="51" fillId="0" borderId="0" applyFont="0" applyFill="0" applyBorder="0" applyAlignment="0" applyProtection="0"/>
    <xf numFmtId="43" fontId="51" fillId="0" borderId="0" applyFont="0" applyFill="0" applyBorder="0" applyAlignment="0" applyProtection="0"/>
    <xf numFmtId="0" fontId="77" fillId="0" borderId="0"/>
    <xf numFmtId="0" fontId="54" fillId="0" borderId="0"/>
    <xf numFmtId="0" fontId="78" fillId="18" borderId="0" applyNumberFormat="0" applyBorder="0" applyAlignment="0" applyProtection="0"/>
    <xf numFmtId="0" fontId="56" fillId="0" borderId="0"/>
    <xf numFmtId="0" fontId="72" fillId="47" borderId="0" applyNumberFormat="0" applyBorder="0" applyAlignment="0" applyProtection="0"/>
    <xf numFmtId="0" fontId="72" fillId="48" borderId="0" applyNumberFormat="0" applyBorder="0" applyAlignment="0" applyProtection="0"/>
    <xf numFmtId="0" fontId="72" fillId="49" borderId="0" applyNumberFormat="0" applyBorder="0" applyAlignment="0" applyProtection="0"/>
    <xf numFmtId="0" fontId="72" fillId="50" borderId="0" applyNumberFormat="0" applyBorder="0" applyAlignment="0" applyProtection="0"/>
    <xf numFmtId="0" fontId="72" fillId="54" borderId="0" applyNumberFormat="0" applyBorder="0" applyAlignment="0" applyProtection="0"/>
    <xf numFmtId="0" fontId="72" fillId="55" borderId="0" applyNumberFormat="0" applyBorder="0" applyAlignment="0" applyProtection="0"/>
    <xf numFmtId="0" fontId="72" fillId="56" borderId="0" applyNumberFormat="0" applyBorder="0" applyAlignment="0" applyProtection="0"/>
    <xf numFmtId="0" fontId="72" fillId="57" borderId="0" applyNumberFormat="0" applyBorder="0" applyAlignment="0" applyProtection="0"/>
    <xf numFmtId="0" fontId="72" fillId="51" borderId="0" applyNumberFormat="0" applyBorder="0" applyAlignment="0" applyProtection="0"/>
    <xf numFmtId="0" fontId="72" fillId="50" borderId="0" applyNumberFormat="0" applyBorder="0" applyAlignment="0" applyProtection="0"/>
    <xf numFmtId="0" fontId="72" fillId="56" borderId="0" applyNumberFormat="0" applyBorder="0" applyAlignment="0" applyProtection="0"/>
    <xf numFmtId="0" fontId="72" fillId="58" borderId="0" applyNumberFormat="0" applyBorder="0" applyAlignment="0" applyProtection="0"/>
    <xf numFmtId="0" fontId="79" fillId="59" borderId="0" applyNumberFormat="0" applyBorder="0" applyAlignment="0" applyProtection="0"/>
    <xf numFmtId="0" fontId="79" fillId="57" borderId="0" applyNumberFormat="0" applyBorder="0" applyAlignment="0" applyProtection="0"/>
    <xf numFmtId="0" fontId="79" fillId="51" borderId="0" applyNumberFormat="0" applyBorder="0" applyAlignment="0" applyProtection="0"/>
    <xf numFmtId="0" fontId="79" fillId="52" borderId="0" applyNumberFormat="0" applyBorder="0" applyAlignment="0" applyProtection="0"/>
    <xf numFmtId="0" fontId="79" fillId="60" borderId="0" applyNumberFormat="0" applyBorder="0" applyAlignment="0" applyProtection="0"/>
    <xf numFmtId="0" fontId="79" fillId="53"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52" borderId="0" applyNumberFormat="0" applyBorder="0" applyAlignment="0" applyProtection="0"/>
    <xf numFmtId="0" fontId="79" fillId="60" borderId="0" applyNumberFormat="0" applyBorder="0" applyAlignment="0" applyProtection="0"/>
    <xf numFmtId="0" fontId="79" fillId="64" borderId="0" applyNumberFormat="0" applyBorder="0" applyAlignment="0" applyProtection="0"/>
    <xf numFmtId="0" fontId="80" fillId="48" borderId="0" applyNumberFormat="0" applyBorder="0" applyAlignment="0" applyProtection="0"/>
    <xf numFmtId="0" fontId="81" fillId="65" borderId="42" applyNumberFormat="0" applyAlignment="0" applyProtection="0"/>
    <xf numFmtId="0" fontId="82" fillId="66" borderId="43" applyNumberFormat="0" applyAlignment="0" applyProtection="0"/>
    <xf numFmtId="43" fontId="54" fillId="0" borderId="0" applyFont="0" applyFill="0" applyBorder="0" applyAlignment="0" applyProtection="0"/>
    <xf numFmtId="43" fontId="24" fillId="0" borderId="0" applyFont="0" applyFill="0" applyBorder="0" applyAlignment="0" applyProtection="0"/>
    <xf numFmtId="0" fontId="83" fillId="0" borderId="0" applyNumberFormat="0" applyFill="0" applyBorder="0" applyAlignment="0" applyProtection="0"/>
    <xf numFmtId="0" fontId="84" fillId="49" borderId="0" applyNumberFormat="0" applyBorder="0" applyAlignment="0" applyProtection="0"/>
    <xf numFmtId="0" fontId="85" fillId="0" borderId="44" applyNumberFormat="0" applyFill="0" applyAlignment="0" applyProtection="0"/>
    <xf numFmtId="0" fontId="86" fillId="0" borderId="45" applyNumberFormat="0" applyFill="0" applyAlignment="0" applyProtection="0"/>
    <xf numFmtId="0" fontId="87" fillId="0" borderId="46" applyNumberFormat="0" applyFill="0" applyAlignment="0" applyProtection="0"/>
    <xf numFmtId="0" fontId="87" fillId="0" borderId="0" applyNumberFormat="0" applyFill="0" applyBorder="0" applyAlignment="0" applyProtection="0"/>
    <xf numFmtId="0" fontId="88" fillId="55" borderId="42" applyNumberFormat="0" applyAlignment="0" applyProtection="0"/>
    <xf numFmtId="0" fontId="89" fillId="0" borderId="47" applyNumberFormat="0" applyFill="0" applyAlignment="0" applyProtection="0"/>
    <xf numFmtId="0" fontId="90" fillId="67" borderId="0" applyNumberFormat="0" applyBorder="0" applyAlignment="0" applyProtection="0"/>
    <xf numFmtId="1" fontId="96" fillId="0" borderId="0"/>
    <xf numFmtId="1" fontId="96" fillId="0" borderId="0"/>
    <xf numFmtId="1" fontId="96" fillId="0" borderId="0"/>
    <xf numFmtId="0" fontId="24" fillId="0" borderId="0"/>
    <xf numFmtId="0" fontId="51" fillId="0" borderId="0"/>
    <xf numFmtId="0" fontId="51" fillId="0" borderId="0"/>
    <xf numFmtId="0" fontId="54" fillId="68" borderId="48" applyNumberFormat="0" applyFont="0" applyAlignment="0" applyProtection="0"/>
    <xf numFmtId="0" fontId="91" fillId="65" borderId="49" applyNumberFormat="0" applyAlignment="0" applyProtection="0"/>
    <xf numFmtId="0" fontId="95" fillId="0" borderId="0"/>
    <xf numFmtId="0" fontId="95" fillId="0" borderId="0"/>
    <xf numFmtId="0" fontId="95" fillId="0" borderId="0"/>
    <xf numFmtId="0" fontId="92" fillId="0" borderId="0" applyNumberFormat="0" applyFill="0" applyBorder="0" applyAlignment="0" applyProtection="0"/>
    <xf numFmtId="0" fontId="93" fillId="0" borderId="50" applyNumberFormat="0" applyFill="0" applyAlignment="0" applyProtection="0"/>
    <xf numFmtId="0" fontId="94" fillId="0" borderId="0" applyNumberFormat="0" applyFill="0" applyBorder="0" applyAlignment="0" applyProtection="0"/>
    <xf numFmtId="0" fontId="77" fillId="0" borderId="0"/>
    <xf numFmtId="1" fontId="96" fillId="0" borderId="0"/>
    <xf numFmtId="0" fontId="97" fillId="0" borderId="0"/>
    <xf numFmtId="0" fontId="51" fillId="0" borderId="0"/>
    <xf numFmtId="0" fontId="24" fillId="0" borderId="0"/>
    <xf numFmtId="0" fontId="53" fillId="0" borderId="0">
      <alignment horizontal="left" vertical="top" wrapText="1"/>
    </xf>
    <xf numFmtId="0" fontId="56" fillId="0" borderId="0"/>
    <xf numFmtId="0" fontId="98" fillId="0" borderId="0"/>
    <xf numFmtId="0" fontId="51" fillId="0" borderId="0"/>
    <xf numFmtId="0" fontId="51" fillId="0" borderId="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43" fontId="54" fillId="0" borderId="0" applyFont="0" applyFill="0" applyBorder="0" applyAlignment="0" applyProtection="0"/>
    <xf numFmtId="43" fontId="51" fillId="0" borderId="0" applyFont="0" applyFill="0" applyBorder="0" applyAlignment="0" applyProtection="0"/>
    <xf numFmtId="43" fontId="56" fillId="0" borderId="0" applyFont="0" applyFill="0" applyBorder="0" applyAlignment="0" applyProtection="0"/>
    <xf numFmtId="169" fontId="5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4" fillId="0" borderId="0" applyFont="0" applyFill="0" applyBorder="0" applyAlignment="0" applyProtection="0"/>
    <xf numFmtId="43" fontId="56" fillId="0" borderId="0" applyFont="0" applyFill="0" applyBorder="0" applyAlignment="0" applyProtection="0"/>
    <xf numFmtId="43" fontId="99" fillId="0" borderId="0" applyFont="0" applyFill="0" applyBorder="0" applyAlignment="0" applyProtection="0"/>
    <xf numFmtId="43" fontId="53" fillId="0" borderId="0" applyFont="0" applyFill="0" applyBorder="0" applyAlignment="0" applyProtection="0">
      <alignment horizontal="left" vertical="top" wrapText="1"/>
    </xf>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0" fontId="7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78" fillId="18" borderId="0" applyNumberFormat="0" applyBorder="0" applyAlignment="0" applyProtection="0"/>
    <xf numFmtId="0" fontId="78" fillId="18" borderId="0" applyNumberFormat="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6" fillId="0" borderId="0"/>
    <xf numFmtId="0" fontId="56" fillId="0" borderId="0"/>
    <xf numFmtId="0" fontId="56" fillId="0" borderId="0"/>
    <xf numFmtId="0" fontId="56" fillId="0" borderId="0"/>
    <xf numFmtId="0" fontId="51" fillId="0" borderId="0"/>
    <xf numFmtId="0" fontId="58"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54" fillId="0" borderId="0" applyFont="0" applyFill="0" applyBorder="0" applyAlignment="0" applyProtection="0"/>
    <xf numFmtId="9" fontId="56" fillId="0" borderId="0" applyFont="0" applyFill="0" applyBorder="0" applyAlignment="0" applyProtection="0"/>
    <xf numFmtId="0" fontId="54" fillId="0" borderId="0" applyNumberFormat="0" applyFill="0" applyBorder="0" applyAlignment="0" applyProtection="0"/>
    <xf numFmtId="0" fontId="100" fillId="0" borderId="0" applyNumberFormat="0" applyFill="0" applyBorder="0" applyAlignment="0" applyProtection="0"/>
    <xf numFmtId="0" fontId="24" fillId="24" borderId="0" applyNumberFormat="0" applyBorder="0" applyAlignment="0" applyProtection="0"/>
    <xf numFmtId="0" fontId="24" fillId="28"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47" fillId="26" borderId="0" applyNumberFormat="0" applyBorder="0" applyAlignment="0" applyProtection="0"/>
    <xf numFmtId="0" fontId="47" fillId="30" borderId="0" applyNumberFormat="0" applyBorder="0" applyAlignment="0" applyProtection="0"/>
    <xf numFmtId="0" fontId="47" fillId="34" borderId="0" applyNumberFormat="0" applyBorder="0" applyAlignment="0" applyProtection="0"/>
    <xf numFmtId="0" fontId="47" fillId="38" borderId="0" applyNumberFormat="0" applyBorder="0" applyAlignment="0" applyProtection="0"/>
    <xf numFmtId="0" fontId="47" fillId="42" borderId="0" applyNumberFormat="0" applyBorder="0" applyAlignment="0" applyProtection="0"/>
    <xf numFmtId="0" fontId="47" fillId="46" borderId="0" applyNumberFormat="0" applyBorder="0" applyAlignment="0" applyProtection="0"/>
    <xf numFmtId="0" fontId="47" fillId="23" borderId="0" applyNumberFormat="0" applyBorder="0" applyAlignment="0" applyProtection="0"/>
    <xf numFmtId="0" fontId="47" fillId="27" borderId="0" applyNumberFormat="0" applyBorder="0" applyAlignment="0" applyProtection="0"/>
    <xf numFmtId="0" fontId="47" fillId="31" borderId="0" applyNumberFormat="0" applyBorder="0" applyAlignment="0" applyProtection="0"/>
    <xf numFmtId="0" fontId="47" fillId="35" borderId="0" applyNumberFormat="0" applyBorder="0" applyAlignment="0" applyProtection="0"/>
    <xf numFmtId="0" fontId="47" fillId="39" borderId="0" applyNumberFormat="0" applyBorder="0" applyAlignment="0" applyProtection="0"/>
    <xf numFmtId="0" fontId="47" fillId="43" borderId="0" applyNumberFormat="0" applyBorder="0" applyAlignment="0" applyProtection="0"/>
    <xf numFmtId="0" fontId="37" fillId="17" borderId="0" applyNumberFormat="0" applyBorder="0" applyAlignment="0" applyProtection="0"/>
    <xf numFmtId="0" fontId="41" fillId="20" borderId="36" applyNumberFormat="0" applyAlignment="0" applyProtection="0"/>
    <xf numFmtId="0" fontId="43" fillId="21" borderId="39" applyNumberFormat="0" applyAlignment="0" applyProtection="0"/>
    <xf numFmtId="0" fontId="45" fillId="0" borderId="0" applyNumberFormat="0" applyFill="0" applyBorder="0" applyAlignment="0" applyProtection="0"/>
    <xf numFmtId="0" fontId="36" fillId="16" borderId="0" applyNumberFormat="0" applyBorder="0" applyAlignment="0" applyProtection="0"/>
    <xf numFmtId="0" fontId="33" fillId="0" borderId="33" applyNumberFormat="0" applyFill="0" applyAlignment="0" applyProtection="0"/>
    <xf numFmtId="0" fontId="34" fillId="0" borderId="34" applyNumberFormat="0" applyFill="0" applyAlignment="0" applyProtection="0"/>
    <xf numFmtId="0" fontId="35" fillId="0" borderId="35" applyNumberFormat="0" applyFill="0" applyAlignment="0" applyProtection="0"/>
    <xf numFmtId="0" fontId="35" fillId="0" borderId="0" applyNumberFormat="0" applyFill="0" applyBorder="0" applyAlignment="0" applyProtection="0"/>
    <xf numFmtId="0" fontId="39" fillId="19" borderId="36" applyNumberFormat="0" applyAlignment="0" applyProtection="0"/>
    <xf numFmtId="0" fontId="42" fillId="0" borderId="38" applyNumberFormat="0" applyFill="0" applyAlignment="0" applyProtection="0"/>
    <xf numFmtId="0" fontId="78" fillId="18" borderId="0" applyNumberFormat="0" applyBorder="0" applyAlignment="0" applyProtection="0"/>
    <xf numFmtId="0" fontId="40" fillId="20" borderId="37" applyNumberFormat="0" applyAlignment="0" applyProtection="0"/>
    <xf numFmtId="0" fontId="100" fillId="0" borderId="0" applyNumberFormat="0" applyFill="0" applyBorder="0" applyAlignment="0" applyProtection="0"/>
    <xf numFmtId="0" fontId="46" fillId="0" borderId="41" applyNumberFormat="0" applyFill="0" applyAlignment="0" applyProtection="0"/>
    <xf numFmtId="0" fontId="44" fillId="0" borderId="0" applyNumberFormat="0" applyFill="0" applyBorder="0" applyAlignment="0" applyProtection="0"/>
    <xf numFmtId="43" fontId="24" fillId="0" borderId="0" applyFont="0" applyFill="0" applyBorder="0" applyAlignment="0" applyProtection="0"/>
    <xf numFmtId="0" fontId="24" fillId="0" borderId="0"/>
    <xf numFmtId="167" fontId="24" fillId="0" borderId="0" applyFont="0" applyFill="0" applyBorder="0" applyAlignment="0" applyProtection="0"/>
    <xf numFmtId="0" fontId="24" fillId="22" borderId="40" applyNumberFormat="0" applyFont="0" applyAlignment="0" applyProtection="0"/>
    <xf numFmtId="43" fontId="24" fillId="0" borderId="0" applyFont="0" applyFill="0" applyBorder="0" applyAlignment="0" applyProtection="0"/>
    <xf numFmtId="0" fontId="81" fillId="65" borderId="42" applyNumberFormat="0" applyAlignment="0" applyProtection="0"/>
    <xf numFmtId="43" fontId="24" fillId="0" borderId="0" applyFont="0" applyFill="0" applyBorder="0" applyAlignment="0" applyProtection="0"/>
    <xf numFmtId="0" fontId="88" fillId="55" borderId="42" applyNumberFormat="0" applyAlignment="0" applyProtection="0"/>
    <xf numFmtId="0" fontId="24" fillId="0" borderId="0"/>
    <xf numFmtId="0" fontId="54" fillId="68" borderId="48" applyNumberFormat="0" applyFont="0" applyAlignment="0" applyProtection="0"/>
    <xf numFmtId="0" fontId="91" fillId="65" borderId="49" applyNumberFormat="0" applyAlignment="0" applyProtection="0"/>
    <xf numFmtId="0" fontId="93" fillId="0" borderId="50" applyNumberFormat="0" applyFill="0" applyAlignment="0" applyProtection="0"/>
    <xf numFmtId="0" fontId="24" fillId="0" borderId="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24" borderId="0" applyNumberFormat="0" applyBorder="0" applyAlignment="0" applyProtection="0"/>
    <xf numFmtId="0" fontId="24" fillId="28"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24" fillId="0" borderId="0"/>
    <xf numFmtId="167" fontId="24" fillId="0" borderId="0" applyFont="0" applyFill="0" applyBorder="0" applyAlignment="0" applyProtection="0"/>
    <xf numFmtId="0" fontId="24" fillId="22" borderId="40" applyNumberFormat="0" applyFont="0" applyAlignment="0" applyProtection="0"/>
    <xf numFmtId="43" fontId="24" fillId="0" borderId="0" applyFont="0" applyFill="0" applyBorder="0" applyAlignment="0" applyProtection="0"/>
    <xf numFmtId="0" fontId="88" fillId="55" borderId="42" applyNumberFormat="0" applyAlignment="0" applyProtection="0"/>
    <xf numFmtId="0" fontId="91" fillId="65" borderId="49" applyNumberFormat="0" applyAlignment="0" applyProtection="0"/>
    <xf numFmtId="43" fontId="24" fillId="0" borderId="0" applyFont="0" applyFill="0" applyBorder="0" applyAlignment="0" applyProtection="0"/>
    <xf numFmtId="0" fontId="24" fillId="0" borderId="0"/>
    <xf numFmtId="0" fontId="24" fillId="0" borderId="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81" fillId="65" borderId="42" applyNumberFormat="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24" borderId="0" applyNumberFormat="0" applyBorder="0" applyAlignment="0" applyProtection="0"/>
    <xf numFmtId="0" fontId="24" fillId="28"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93" fillId="0" borderId="50" applyNumberFormat="0" applyFill="0" applyAlignment="0" applyProtection="0"/>
    <xf numFmtId="0" fontId="54" fillId="68" borderId="48" applyNumberFormat="0" applyFont="0" applyAlignment="0" applyProtection="0"/>
    <xf numFmtId="0" fontId="53" fillId="0" borderId="0">
      <alignment horizontal="left" vertical="top" wrapText="1"/>
    </xf>
    <xf numFmtId="171" fontId="49" fillId="0" borderId="0" applyFont="0" applyFill="0" applyBorder="0" applyAlignment="0" applyProtection="0"/>
    <xf numFmtId="0" fontId="24" fillId="24" borderId="0" applyNumberFormat="0" applyBorder="0" applyAlignment="0" applyProtection="0"/>
    <xf numFmtId="0" fontId="24" fillId="28"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24" borderId="0" applyNumberFormat="0" applyBorder="0" applyAlignment="0" applyProtection="0"/>
    <xf numFmtId="0" fontId="49" fillId="24" borderId="0" applyNumberFormat="0" applyBorder="0" applyAlignment="0" applyProtection="0"/>
    <xf numFmtId="0" fontId="24" fillId="28" borderId="0" applyNumberFormat="0" applyBorder="0" applyAlignment="0" applyProtection="0"/>
    <xf numFmtId="0" fontId="49" fillId="28" borderId="0" applyNumberFormat="0" applyBorder="0" applyAlignment="0" applyProtection="0"/>
    <xf numFmtId="0" fontId="24" fillId="32" borderId="0" applyNumberFormat="0" applyBorder="0" applyAlignment="0" applyProtection="0"/>
    <xf numFmtId="0" fontId="49" fillId="32" borderId="0" applyNumberFormat="0" applyBorder="0" applyAlignment="0" applyProtection="0"/>
    <xf numFmtId="0" fontId="24" fillId="36" borderId="0" applyNumberFormat="0" applyBorder="0" applyAlignment="0" applyProtection="0"/>
    <xf numFmtId="0" fontId="49" fillId="36" borderId="0" applyNumberFormat="0" applyBorder="0" applyAlignment="0" applyProtection="0"/>
    <xf numFmtId="0" fontId="24" fillId="40" borderId="0" applyNumberFormat="0" applyBorder="0" applyAlignment="0" applyProtection="0"/>
    <xf numFmtId="0" fontId="49" fillId="40" borderId="0" applyNumberFormat="0" applyBorder="0" applyAlignment="0" applyProtection="0"/>
    <xf numFmtId="0" fontId="24" fillId="44" borderId="0" applyNumberFormat="0" applyBorder="0" applyAlignment="0" applyProtection="0"/>
    <xf numFmtId="0" fontId="49" fillId="44"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24" fillId="25" borderId="0" applyNumberFormat="0" applyBorder="0" applyAlignment="0" applyProtection="0"/>
    <xf numFmtId="0" fontId="49" fillId="25" borderId="0" applyNumberFormat="0" applyBorder="0" applyAlignment="0" applyProtection="0"/>
    <xf numFmtId="0" fontId="24" fillId="29" borderId="0" applyNumberFormat="0" applyBorder="0" applyAlignment="0" applyProtection="0"/>
    <xf numFmtId="0" fontId="49" fillId="29" borderId="0" applyNumberFormat="0" applyBorder="0" applyAlignment="0" applyProtection="0"/>
    <xf numFmtId="0" fontId="24" fillId="33" borderId="0" applyNumberFormat="0" applyBorder="0" applyAlignment="0" applyProtection="0"/>
    <xf numFmtId="0" fontId="49" fillId="33" borderId="0" applyNumberFormat="0" applyBorder="0" applyAlignment="0" applyProtection="0"/>
    <xf numFmtId="0" fontId="24" fillId="37" borderId="0" applyNumberFormat="0" applyBorder="0" applyAlignment="0" applyProtection="0"/>
    <xf numFmtId="0" fontId="49" fillId="37" borderId="0" applyNumberFormat="0" applyBorder="0" applyAlignment="0" applyProtection="0"/>
    <xf numFmtId="0" fontId="24" fillId="41" borderId="0" applyNumberFormat="0" applyBorder="0" applyAlignment="0" applyProtection="0"/>
    <xf numFmtId="0" fontId="49" fillId="41" borderId="0" applyNumberFormat="0" applyBorder="0" applyAlignment="0" applyProtection="0"/>
    <xf numFmtId="0" fontId="24" fillId="45" borderId="0" applyNumberFormat="0" applyBorder="0" applyAlignment="0" applyProtection="0"/>
    <xf numFmtId="0" fontId="49" fillId="45" borderId="0" applyNumberFormat="0" applyBorder="0" applyAlignment="0" applyProtection="0"/>
    <xf numFmtId="0" fontId="47" fillId="26" borderId="0" applyNumberFormat="0" applyBorder="0" applyAlignment="0" applyProtection="0"/>
    <xf numFmtId="0" fontId="101" fillId="26" borderId="0" applyNumberFormat="0" applyBorder="0" applyAlignment="0" applyProtection="0"/>
    <xf numFmtId="0" fontId="47" fillId="30" borderId="0" applyNumberFormat="0" applyBorder="0" applyAlignment="0" applyProtection="0"/>
    <xf numFmtId="0" fontId="101" fillId="30" borderId="0" applyNumberFormat="0" applyBorder="0" applyAlignment="0" applyProtection="0"/>
    <xf numFmtId="0" fontId="47" fillId="34" borderId="0" applyNumberFormat="0" applyBorder="0" applyAlignment="0" applyProtection="0"/>
    <xf numFmtId="0" fontId="101" fillId="34" borderId="0" applyNumberFormat="0" applyBorder="0" applyAlignment="0" applyProtection="0"/>
    <xf numFmtId="0" fontId="47" fillId="38" borderId="0" applyNumberFormat="0" applyBorder="0" applyAlignment="0" applyProtection="0"/>
    <xf numFmtId="0" fontId="101" fillId="38" borderId="0" applyNumberFormat="0" applyBorder="0" applyAlignment="0" applyProtection="0"/>
    <xf numFmtId="0" fontId="47" fillId="42" borderId="0" applyNumberFormat="0" applyBorder="0" applyAlignment="0" applyProtection="0"/>
    <xf numFmtId="0" fontId="101" fillId="42" borderId="0" applyNumberFormat="0" applyBorder="0" applyAlignment="0" applyProtection="0"/>
    <xf numFmtId="0" fontId="47" fillId="46" borderId="0" applyNumberFormat="0" applyBorder="0" applyAlignment="0" applyProtection="0"/>
    <xf numFmtId="0" fontId="101" fillId="46" borderId="0" applyNumberFormat="0" applyBorder="0" applyAlignment="0" applyProtection="0"/>
    <xf numFmtId="0" fontId="24" fillId="0" borderId="0"/>
    <xf numFmtId="0" fontId="24" fillId="0" borderId="0"/>
    <xf numFmtId="0" fontId="24" fillId="0" borderId="0"/>
    <xf numFmtId="0" fontId="56" fillId="0" borderId="0"/>
    <xf numFmtId="0" fontId="24" fillId="0" borderId="0"/>
    <xf numFmtId="0" fontId="24" fillId="0" borderId="0"/>
    <xf numFmtId="0" fontId="24" fillId="22" borderId="40" applyNumberFormat="0" applyFont="0" applyAlignment="0" applyProtection="0"/>
    <xf numFmtId="0" fontId="95" fillId="0" borderId="0"/>
    <xf numFmtId="0" fontId="47" fillId="23" borderId="0" applyNumberFormat="0" applyBorder="0" applyAlignment="0" applyProtection="0"/>
    <xf numFmtId="0" fontId="101" fillId="23" borderId="0" applyNumberFormat="0" applyBorder="0" applyAlignment="0" applyProtection="0"/>
    <xf numFmtId="0" fontId="47" fillId="27" borderId="0" applyNumberFormat="0" applyBorder="0" applyAlignment="0" applyProtection="0"/>
    <xf numFmtId="0" fontId="101" fillId="27" borderId="0" applyNumberFormat="0" applyBorder="0" applyAlignment="0" applyProtection="0"/>
    <xf numFmtId="0" fontId="47" fillId="31" borderId="0" applyNumberFormat="0" applyBorder="0" applyAlignment="0" applyProtection="0"/>
    <xf numFmtId="0" fontId="101" fillId="31" borderId="0" applyNumberFormat="0" applyBorder="0" applyAlignment="0" applyProtection="0"/>
    <xf numFmtId="0" fontId="47" fillId="35" borderId="0" applyNumberFormat="0" applyBorder="0" applyAlignment="0" applyProtection="0"/>
    <xf numFmtId="0" fontId="101" fillId="35" borderId="0" applyNumberFormat="0" applyBorder="0" applyAlignment="0" applyProtection="0"/>
    <xf numFmtId="0" fontId="47" fillId="39" borderId="0" applyNumberFormat="0" applyBorder="0" applyAlignment="0" applyProtection="0"/>
    <xf numFmtId="0" fontId="101" fillId="39" borderId="0" applyNumberFormat="0" applyBorder="0" applyAlignment="0" applyProtection="0"/>
    <xf numFmtId="0" fontId="47" fillId="43" borderId="0" applyNumberFormat="0" applyBorder="0" applyAlignment="0" applyProtection="0"/>
    <xf numFmtId="0" fontId="101" fillId="43" borderId="0" applyNumberFormat="0" applyBorder="0" applyAlignment="0" applyProtection="0"/>
    <xf numFmtId="0" fontId="39" fillId="19" borderId="36" applyNumberFormat="0" applyAlignment="0" applyProtection="0"/>
    <xf numFmtId="0" fontId="102" fillId="19" borderId="36" applyNumberFormat="0" applyAlignment="0" applyProtection="0"/>
    <xf numFmtId="0" fontId="40" fillId="20" borderId="37" applyNumberFormat="0" applyAlignment="0" applyProtection="0"/>
    <xf numFmtId="0" fontId="103" fillId="20" borderId="37" applyNumberFormat="0" applyAlignment="0" applyProtection="0"/>
    <xf numFmtId="0" fontId="41" fillId="20" borderId="36" applyNumberFormat="0" applyAlignment="0" applyProtection="0"/>
    <xf numFmtId="0" fontId="104" fillId="20" borderId="36" applyNumberFormat="0" applyAlignment="0" applyProtection="0"/>
    <xf numFmtId="0" fontId="33" fillId="0" borderId="33" applyNumberFormat="0" applyFill="0" applyAlignment="0" applyProtection="0"/>
    <xf numFmtId="0" fontId="105" fillId="0" borderId="33" applyNumberFormat="0" applyFill="0" applyAlignment="0" applyProtection="0"/>
    <xf numFmtId="0" fontId="34" fillId="0" borderId="34" applyNumberFormat="0" applyFill="0" applyAlignment="0" applyProtection="0"/>
    <xf numFmtId="0" fontId="106" fillId="0" borderId="34" applyNumberFormat="0" applyFill="0" applyAlignment="0" applyProtection="0"/>
    <xf numFmtId="0" fontId="35" fillId="0" borderId="35" applyNumberFormat="0" applyFill="0" applyAlignment="0" applyProtection="0"/>
    <xf numFmtId="0" fontId="107" fillId="0" borderId="35" applyNumberFormat="0" applyFill="0" applyAlignment="0" applyProtection="0"/>
    <xf numFmtId="0" fontId="35" fillId="0" borderId="0" applyNumberFormat="0" applyFill="0" applyBorder="0" applyAlignment="0" applyProtection="0"/>
    <xf numFmtId="0" fontId="107" fillId="0" borderId="0" applyNumberFormat="0" applyFill="0" applyBorder="0" applyAlignment="0" applyProtection="0"/>
    <xf numFmtId="0" fontId="46" fillId="0" borderId="41" applyNumberFormat="0" applyFill="0" applyAlignment="0" applyProtection="0"/>
    <xf numFmtId="0" fontId="108" fillId="0" borderId="41" applyNumberFormat="0" applyFill="0" applyAlignment="0" applyProtection="0"/>
    <xf numFmtId="0" fontId="43" fillId="21" borderId="39" applyNumberFormat="0" applyAlignment="0" applyProtection="0"/>
    <xf numFmtId="0" fontId="109" fillId="21" borderId="39" applyNumberFormat="0" applyAlignment="0" applyProtection="0"/>
    <xf numFmtId="0" fontId="38" fillId="18" borderId="0" applyNumberFormat="0" applyBorder="0" applyAlignment="0" applyProtection="0"/>
    <xf numFmtId="0" fontId="110" fillId="18" borderId="0" applyNumberFormat="0" applyBorder="0" applyAlignment="0" applyProtection="0"/>
    <xf numFmtId="0" fontId="54" fillId="0" borderId="0"/>
    <xf numFmtId="0" fontId="37" fillId="17" borderId="0" applyNumberFormat="0" applyBorder="0" applyAlignment="0" applyProtection="0"/>
    <xf numFmtId="0" fontId="111" fillId="17" borderId="0" applyNumberFormat="0" applyBorder="0" applyAlignment="0" applyProtection="0"/>
    <xf numFmtId="0" fontId="45" fillId="0" borderId="0" applyNumberFormat="0" applyFill="0" applyBorder="0" applyAlignment="0" applyProtection="0"/>
    <xf numFmtId="0" fontId="112" fillId="0" borderId="0" applyNumberFormat="0" applyFill="0" applyBorder="0" applyAlignment="0" applyProtection="0"/>
    <xf numFmtId="0" fontId="24" fillId="22" borderId="40" applyNumberFormat="0" applyFont="0" applyAlignment="0" applyProtection="0"/>
    <xf numFmtId="0" fontId="42" fillId="0" borderId="38" applyNumberFormat="0" applyFill="0" applyAlignment="0" applyProtection="0"/>
    <xf numFmtId="0" fontId="113" fillId="0" borderId="38" applyNumberFormat="0" applyFill="0" applyAlignment="0" applyProtection="0"/>
    <xf numFmtId="0" fontId="44" fillId="0" borderId="0" applyNumberFormat="0" applyFill="0" applyBorder="0" applyAlignment="0" applyProtection="0"/>
    <xf numFmtId="0" fontId="114" fillId="0" borderId="0" applyNumberFormat="0" applyFill="0" applyBorder="0" applyAlignment="0" applyProtection="0"/>
    <xf numFmtId="169" fontId="54" fillId="0" borderId="0" applyFont="0" applyFill="0" applyBorder="0" applyAlignment="0" applyProtection="0"/>
    <xf numFmtId="43" fontId="54" fillId="0" borderId="0" applyFont="0" applyFill="0" applyBorder="0" applyAlignment="0" applyProtection="0"/>
    <xf numFmtId="0" fontId="36" fillId="16" borderId="0" applyNumberFormat="0" applyBorder="0" applyAlignment="0" applyProtection="0"/>
    <xf numFmtId="0" fontId="115" fillId="16" borderId="0" applyNumberFormat="0" applyBorder="0" applyAlignment="0" applyProtection="0"/>
    <xf numFmtId="164" fontId="56" fillId="0" borderId="0" applyFont="0" applyFill="0" applyBorder="0" applyAlignment="0" applyProtection="0"/>
    <xf numFmtId="164" fontId="49" fillId="0" borderId="0" applyFont="0" applyFill="0" applyBorder="0" applyAlignment="0" applyProtection="0"/>
    <xf numFmtId="0" fontId="24" fillId="0" borderId="0"/>
    <xf numFmtId="0" fontId="133" fillId="0" borderId="0">
      <alignment horizontal="left"/>
    </xf>
    <xf numFmtId="0" fontId="133" fillId="0" borderId="0">
      <alignment horizontal="left"/>
    </xf>
    <xf numFmtId="0" fontId="133" fillId="0" borderId="0">
      <alignment horizontal="left"/>
    </xf>
    <xf numFmtId="168" fontId="159" fillId="0" borderId="0" applyFill="0" applyBorder="0" applyProtection="0">
      <alignment horizontal="right" vertical="top"/>
    </xf>
  </cellStyleXfs>
  <cellXfs count="871">
    <xf numFmtId="0" fontId="0" fillId="0" borderId="0" xfId="0"/>
    <xf numFmtId="0" fontId="0" fillId="0" borderId="0" xfId="0" applyBorder="1"/>
    <xf numFmtId="0" fontId="13" fillId="0" borderId="0" xfId="0" applyFont="1" applyAlignment="1">
      <alignment vertical="center"/>
    </xf>
    <xf numFmtId="0" fontId="4" fillId="0" borderId="0" xfId="0" applyFont="1" applyBorder="1" applyAlignment="1">
      <alignment horizontal="center" vertical="center" wrapText="1"/>
    </xf>
    <xf numFmtId="0" fontId="0" fillId="0" borderId="0" xfId="0" applyAlignment="1">
      <alignment horizontal="left"/>
    </xf>
    <xf numFmtId="0" fontId="8" fillId="0" borderId="0" xfId="0" applyFont="1" applyBorder="1" applyAlignment="1"/>
    <xf numFmtId="0" fontId="17" fillId="0" borderId="0" xfId="0" applyFont="1" applyBorder="1" applyAlignment="1">
      <alignment vertical="center"/>
    </xf>
    <xf numFmtId="0" fontId="14" fillId="0" borderId="0" xfId="0" applyFont="1" applyBorder="1" applyAlignment="1">
      <alignment vertical="center" wrapText="1"/>
    </xf>
    <xf numFmtId="0" fontId="0" fillId="0" borderId="0" xfId="0" applyBorder="1" applyAlignment="1"/>
    <xf numFmtId="49" fontId="2" fillId="2"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8" fillId="2" borderId="1" xfId="0" applyFont="1" applyFill="1" applyBorder="1" applyAlignment="1">
      <alignment horizontal="center" vertical="center" textRotation="90" wrapText="1"/>
    </xf>
    <xf numFmtId="0" fontId="8"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5" fillId="0" borderId="0" xfId="0" applyFont="1" applyBorder="1" applyAlignment="1">
      <alignment vertical="center"/>
    </xf>
    <xf numFmtId="0" fontId="18" fillId="7" borderId="0" xfId="0" applyFont="1" applyFill="1" applyAlignment="1">
      <alignment vertical="center"/>
    </xf>
    <xf numFmtId="0" fontId="19" fillId="7" borderId="0" xfId="0" applyFont="1" applyFill="1" applyBorder="1" applyAlignment="1">
      <alignment vertical="center"/>
    </xf>
    <xf numFmtId="0" fontId="5" fillId="7" borderId="0" xfId="0" applyFont="1" applyFill="1" applyBorder="1" applyAlignment="1">
      <alignment vertical="center"/>
    </xf>
    <xf numFmtId="49" fontId="2" fillId="2" borderId="7" xfId="0" applyNumberFormat="1" applyFont="1" applyFill="1" applyBorder="1" applyAlignment="1">
      <alignment horizontal="center" vertical="center" wrapText="1"/>
    </xf>
    <xf numFmtId="49" fontId="2" fillId="2" borderId="6" xfId="0" applyNumberFormat="1" applyFont="1" applyFill="1" applyBorder="1" applyAlignment="1">
      <alignment vertical="center" wrapText="1"/>
    </xf>
    <xf numFmtId="0" fontId="11" fillId="0" borderId="0" xfId="0" applyFont="1" applyAlignment="1">
      <alignment vertical="center"/>
    </xf>
    <xf numFmtId="0" fontId="0" fillId="7" borderId="0" xfId="0" applyFill="1"/>
    <xf numFmtId="0" fontId="2" fillId="2" borderId="1" xfId="0" applyFont="1" applyFill="1" applyBorder="1" applyAlignment="1">
      <alignment vertical="center" wrapText="1"/>
    </xf>
    <xf numFmtId="0" fontId="0" fillId="5" borderId="3" xfId="0" applyFill="1" applyBorder="1" applyAlignment="1">
      <alignment vertical="center" wrapText="1"/>
    </xf>
    <xf numFmtId="0" fontId="0" fillId="5" borderId="8" xfId="0" applyFill="1" applyBorder="1" applyAlignment="1">
      <alignment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0" fillId="5" borderId="15" xfId="0" applyFill="1" applyBorder="1" applyAlignment="1">
      <alignment vertical="center" wrapText="1"/>
    </xf>
    <xf numFmtId="0" fontId="0" fillId="5" borderId="9" xfId="0" applyFill="1" applyBorder="1" applyAlignment="1">
      <alignment vertical="center" wrapText="1"/>
    </xf>
    <xf numFmtId="0" fontId="8" fillId="5" borderId="1" xfId="0" applyFont="1" applyFill="1" applyBorder="1" applyAlignment="1">
      <alignment horizontal="center" vertical="center"/>
    </xf>
    <xf numFmtId="0" fontId="8" fillId="5" borderId="7" xfId="0" applyFont="1" applyFill="1" applyBorder="1"/>
    <xf numFmtId="49" fontId="2" fillId="8" borderId="2" xfId="0" applyNumberFormat="1" applyFont="1" applyFill="1" applyBorder="1" applyAlignment="1">
      <alignment vertical="center" wrapText="1"/>
    </xf>
    <xf numFmtId="0" fontId="0" fillId="8" borderId="3" xfId="0" applyFill="1" applyBorder="1"/>
    <xf numFmtId="49" fontId="6" fillId="8" borderId="3" xfId="0" applyNumberFormat="1" applyFont="1" applyFill="1" applyBorder="1" applyAlignment="1">
      <alignment vertical="center" wrapText="1"/>
    </xf>
    <xf numFmtId="49" fontId="6" fillId="8" borderId="8" xfId="0" applyNumberFormat="1" applyFont="1" applyFill="1" applyBorder="1" applyAlignment="1">
      <alignment vertical="center" wrapText="1"/>
    </xf>
    <xf numFmtId="49" fontId="2" fillId="8" borderId="11" xfId="0" applyNumberFormat="1" applyFont="1" applyFill="1" applyBorder="1" applyAlignment="1">
      <alignment vertical="center"/>
    </xf>
    <xf numFmtId="0" fontId="0" fillId="8" borderId="12" xfId="0" applyFill="1" applyBorder="1"/>
    <xf numFmtId="49" fontId="6" fillId="8" borderId="12" xfId="0" applyNumberFormat="1" applyFont="1" applyFill="1" applyBorder="1" applyAlignment="1">
      <alignment vertical="center" wrapText="1"/>
    </xf>
    <xf numFmtId="0" fontId="0" fillId="8" borderId="2" xfId="0" applyFill="1" applyBorder="1"/>
    <xf numFmtId="49" fontId="2" fillId="8" borderId="3" xfId="0" applyNumberFormat="1" applyFont="1" applyFill="1" applyBorder="1" applyAlignment="1">
      <alignment vertical="center"/>
    </xf>
    <xf numFmtId="0" fontId="4" fillId="6" borderId="1" xfId="0" applyFont="1" applyFill="1" applyBorder="1" applyAlignment="1">
      <alignment vertical="center" wrapText="1"/>
    </xf>
    <xf numFmtId="0" fontId="8" fillId="6" borderId="1" xfId="0" applyFont="1" applyFill="1" applyBorder="1" applyAlignment="1">
      <alignment vertical="center" wrapText="1"/>
    </xf>
    <xf numFmtId="0" fontId="8" fillId="5"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11" fillId="0" borderId="0" xfId="0" applyFont="1" applyBorder="1" applyAlignment="1">
      <alignment vertical="center"/>
    </xf>
    <xf numFmtId="0" fontId="8" fillId="8" borderId="1" xfId="0" applyFont="1" applyFill="1" applyBorder="1" applyAlignment="1">
      <alignment horizontal="center" vertical="center" wrapText="1"/>
    </xf>
    <xf numFmtId="0" fontId="8" fillId="6" borderId="1" xfId="0" applyFont="1" applyFill="1" applyBorder="1" applyAlignment="1">
      <alignment horizontal="justify" vertical="center" wrapText="1"/>
    </xf>
    <xf numFmtId="0" fontId="8" fillId="8" borderId="1" xfId="0" applyFont="1" applyFill="1" applyBorder="1" applyAlignment="1">
      <alignment vertical="center" wrapText="1"/>
    </xf>
    <xf numFmtId="0" fontId="8" fillId="6" borderId="1" xfId="0" applyFont="1" applyFill="1" applyBorder="1" applyAlignment="1">
      <alignment horizontal="center" vertical="center" wrapText="1"/>
    </xf>
    <xf numFmtId="0" fontId="5" fillId="8" borderId="1" xfId="0" applyFont="1" applyFill="1" applyBorder="1" applyAlignment="1">
      <alignment vertical="center" wrapText="1"/>
    </xf>
    <xf numFmtId="0" fontId="8" fillId="0" borderId="0" xfId="0" applyFont="1" applyBorder="1" applyAlignment="1">
      <alignment vertical="center"/>
    </xf>
    <xf numFmtId="0" fontId="8" fillId="2" borderId="1" xfId="0" applyFont="1" applyFill="1" applyBorder="1" applyAlignment="1">
      <alignment horizontal="center" vertical="center" wrapText="1"/>
    </xf>
    <xf numFmtId="0" fontId="10" fillId="0" borderId="0" xfId="0" applyFont="1" applyAlignment="1">
      <alignment vertical="center"/>
    </xf>
    <xf numFmtId="0" fontId="1" fillId="0" borderId="0" xfId="0" applyFont="1" applyAlignment="1">
      <alignment vertical="center"/>
    </xf>
    <xf numFmtId="0" fontId="4" fillId="6" borderId="7" xfId="0" applyFont="1" applyFill="1" applyBorder="1" applyAlignment="1">
      <alignment vertical="center" wrapText="1"/>
    </xf>
    <xf numFmtId="0" fontId="8" fillId="5" borderId="8"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0" borderId="0" xfId="0" applyFont="1" applyBorder="1" applyAlignment="1">
      <alignment vertical="center"/>
    </xf>
    <xf numFmtId="0" fontId="14" fillId="5" borderId="1"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4" fillId="5" borderId="6"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17" fillId="5" borderId="1" xfId="0" applyFont="1" applyFill="1" applyBorder="1" applyAlignment="1">
      <alignment horizontal="left" vertical="center" wrapText="1" indent="2"/>
    </xf>
    <xf numFmtId="0" fontId="12" fillId="5" borderId="1" xfId="0" applyFont="1" applyFill="1" applyBorder="1" applyAlignment="1">
      <alignment vertical="center" wrapText="1"/>
    </xf>
    <xf numFmtId="0" fontId="8" fillId="5" borderId="19" xfId="0" applyFont="1" applyFill="1" applyBorder="1" applyAlignment="1">
      <alignment horizontal="center" vertical="center" wrapText="1"/>
    </xf>
    <xf numFmtId="0" fontId="8" fillId="6" borderId="20"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8" fillId="5" borderId="21" xfId="0" applyFont="1" applyFill="1" applyBorder="1" applyAlignment="1">
      <alignment horizontal="center" vertical="center" wrapText="1"/>
    </xf>
    <xf numFmtId="0" fontId="8" fillId="5" borderId="22" xfId="0" applyFont="1" applyFill="1" applyBorder="1" applyAlignment="1">
      <alignment horizontal="center" vertical="center" wrapText="1"/>
    </xf>
    <xf numFmtId="0" fontId="8" fillId="5" borderId="23" xfId="0" applyFont="1" applyFill="1" applyBorder="1" applyAlignment="1">
      <alignment horizontal="center" vertical="center" wrapText="1"/>
    </xf>
    <xf numFmtId="0" fontId="8" fillId="6" borderId="19" xfId="0" applyFont="1" applyFill="1" applyBorder="1" applyAlignment="1">
      <alignment horizontal="center" vertical="center" wrapText="1"/>
    </xf>
    <xf numFmtId="49" fontId="2" fillId="2" borderId="19" xfId="0" applyNumberFormat="1" applyFont="1" applyFill="1" applyBorder="1" applyAlignment="1">
      <alignment horizontal="center" vertical="center" wrapText="1"/>
    </xf>
    <xf numFmtId="0" fontId="8" fillId="0" borderId="0" xfId="0" applyFont="1" applyBorder="1" applyAlignment="1">
      <alignment horizontal="left"/>
    </xf>
    <xf numFmtId="0" fontId="0" fillId="0" borderId="0" xfId="0" applyBorder="1" applyAlignment="1">
      <alignment horizontal="left"/>
    </xf>
    <xf numFmtId="0" fontId="4" fillId="0" borderId="0" xfId="0" applyFont="1" applyBorder="1" applyAlignment="1">
      <alignment vertical="top" wrapText="1"/>
    </xf>
    <xf numFmtId="0" fontId="17" fillId="0" borderId="0" xfId="0" applyFont="1" applyBorder="1" applyAlignment="1">
      <alignment horizontal="left" wrapText="1"/>
    </xf>
    <xf numFmtId="0" fontId="20" fillId="0" borderId="0" xfId="0" applyFont="1" applyBorder="1" applyAlignment="1">
      <alignment horizontal="left" wrapText="1"/>
    </xf>
    <xf numFmtId="0" fontId="20" fillId="0" borderId="0" xfId="0" applyFont="1" applyBorder="1" applyAlignment="1">
      <alignment wrapText="1"/>
    </xf>
    <xf numFmtId="49" fontId="2" fillId="2" borderId="1" xfId="0" applyNumberFormat="1" applyFont="1" applyFill="1" applyBorder="1" applyAlignment="1">
      <alignment horizontal="center" vertical="center" wrapText="1"/>
    </xf>
    <xf numFmtId="0" fontId="8" fillId="6" borderId="1" xfId="0" applyFont="1" applyFill="1" applyBorder="1" applyAlignment="1">
      <alignment horizontal="center" vertical="center" wrapText="1"/>
    </xf>
    <xf numFmtId="165" fontId="8" fillId="9" borderId="1" xfId="1" applyNumberFormat="1" applyFont="1" applyFill="1" applyBorder="1" applyAlignment="1">
      <alignment vertical="center" wrapText="1"/>
    </xf>
    <xf numFmtId="0" fontId="8" fillId="2" borderId="7" xfId="0" applyFont="1" applyFill="1" applyBorder="1" applyAlignment="1">
      <alignment horizontal="center" vertical="center" wrapText="1"/>
    </xf>
    <xf numFmtId="0" fontId="8" fillId="2" borderId="7" xfId="0" applyFont="1" applyFill="1" applyBorder="1" applyAlignment="1">
      <alignment horizontal="center" vertical="center" textRotation="90" wrapText="1"/>
    </xf>
    <xf numFmtId="0" fontId="4" fillId="0" borderId="7" xfId="0" applyFont="1" applyFill="1" applyBorder="1" applyAlignment="1">
      <alignment horizontal="center" vertical="center" textRotation="90" wrapText="1"/>
    </xf>
    <xf numFmtId="165" fontId="8" fillId="0" borderId="1" xfId="1" applyNumberFormat="1" applyFont="1" applyFill="1" applyBorder="1" applyAlignment="1">
      <alignment vertical="center" wrapText="1"/>
    </xf>
    <xf numFmtId="0" fontId="4" fillId="0" borderId="1" xfId="0" applyFont="1" applyFill="1" applyBorder="1" applyAlignment="1">
      <alignment vertical="center" wrapText="1"/>
    </xf>
    <xf numFmtId="0" fontId="8" fillId="0" borderId="1" xfId="0" applyFont="1" applyFill="1" applyBorder="1" applyAlignment="1">
      <alignment horizontal="center" vertical="center" wrapText="1"/>
    </xf>
    <xf numFmtId="43" fontId="8" fillId="0" borderId="1" xfId="1" applyFont="1" applyFill="1" applyBorder="1" applyAlignment="1">
      <alignment horizontal="center" vertical="center" wrapText="1"/>
    </xf>
    <xf numFmtId="165" fontId="8" fillId="0" borderId="1" xfId="1"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4" fillId="0" borderId="6" xfId="0" applyFont="1" applyFill="1" applyBorder="1" applyAlignment="1">
      <alignment vertical="center" wrapText="1"/>
    </xf>
    <xf numFmtId="0" fontId="27" fillId="12" borderId="1" xfId="0" applyFont="1" applyFill="1" applyBorder="1" applyAlignment="1">
      <alignment vertical="center" wrapText="1"/>
    </xf>
    <xf numFmtId="165" fontId="8" fillId="0" borderId="6" xfId="1" applyNumberFormat="1" applyFont="1" applyFill="1" applyBorder="1" applyAlignment="1">
      <alignment horizontal="center" vertical="center" wrapText="1"/>
    </xf>
    <xf numFmtId="165" fontId="13" fillId="12" borderId="1" xfId="1" applyNumberFormat="1" applyFont="1" applyFill="1" applyBorder="1" applyAlignment="1">
      <alignment horizontal="center" vertical="center" wrapText="1"/>
    </xf>
    <xf numFmtId="0" fontId="1" fillId="0" borderId="2" xfId="0" applyFont="1" applyFill="1" applyBorder="1" applyAlignment="1">
      <alignment vertical="center" wrapText="1"/>
    </xf>
    <xf numFmtId="0" fontId="1" fillId="0" borderId="3" xfId="0" applyFont="1" applyFill="1" applyBorder="1" applyAlignment="1">
      <alignment vertical="center" wrapText="1"/>
    </xf>
    <xf numFmtId="0" fontId="1" fillId="0" borderId="5" xfId="0" applyFont="1" applyFill="1" applyBorder="1" applyAlignment="1">
      <alignment vertical="center" wrapText="1"/>
    </xf>
    <xf numFmtId="165" fontId="26" fillId="5" borderId="8" xfId="1" applyNumberFormat="1" applyFont="1" applyFill="1" applyBorder="1" applyAlignment="1">
      <alignment horizontal="center" vertical="center" wrapText="1"/>
    </xf>
    <xf numFmtId="165" fontId="26" fillId="5" borderId="5" xfId="1" applyNumberFormat="1" applyFont="1" applyFill="1" applyBorder="1" applyAlignment="1">
      <alignment horizontal="center" vertical="center" wrapText="1"/>
    </xf>
    <xf numFmtId="165" fontId="26" fillId="5" borderId="19" xfId="1" applyNumberFormat="1" applyFont="1" applyFill="1" applyBorder="1" applyAlignment="1">
      <alignment horizontal="center" vertical="center" wrapText="1"/>
    </xf>
    <xf numFmtId="165" fontId="13" fillId="5" borderId="8" xfId="1" applyNumberFormat="1" applyFont="1" applyFill="1" applyBorder="1" applyAlignment="1">
      <alignment horizontal="center" vertical="center" wrapText="1"/>
    </xf>
    <xf numFmtId="165" fontId="13" fillId="5" borderId="5" xfId="1" applyNumberFormat="1" applyFont="1" applyFill="1" applyBorder="1" applyAlignment="1">
      <alignment horizontal="center" vertical="center" wrapText="1"/>
    </xf>
    <xf numFmtId="165" fontId="13" fillId="5" borderId="19" xfId="1" applyNumberFormat="1" applyFont="1" applyFill="1" applyBorder="1" applyAlignment="1">
      <alignment horizontal="center" vertical="center" wrapText="1"/>
    </xf>
    <xf numFmtId="43" fontId="8" fillId="5" borderId="8" xfId="1" applyFont="1" applyFill="1" applyBorder="1" applyAlignment="1">
      <alignment horizontal="center" vertical="center" wrapText="1"/>
    </xf>
    <xf numFmtId="43" fontId="8" fillId="5" borderId="22" xfId="1"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20" xfId="0" applyFont="1" applyFill="1" applyBorder="1" applyAlignment="1">
      <alignment horizontal="center" vertical="center" wrapText="1"/>
    </xf>
    <xf numFmtId="165" fontId="8" fillId="0" borderId="14" xfId="1" applyNumberFormat="1" applyFont="1" applyFill="1" applyBorder="1" applyAlignment="1">
      <alignment horizontal="center" vertical="center" wrapText="1"/>
    </xf>
    <xf numFmtId="165" fontId="13" fillId="12" borderId="2" xfId="1" applyNumberFormat="1" applyFont="1" applyFill="1" applyBorder="1" applyAlignment="1">
      <alignment horizontal="center" vertical="center" wrapText="1"/>
    </xf>
    <xf numFmtId="165" fontId="13" fillId="5" borderId="3" xfId="1" applyNumberFormat="1" applyFont="1" applyFill="1" applyBorder="1" applyAlignment="1">
      <alignment horizontal="center" vertical="center" wrapText="1"/>
    </xf>
    <xf numFmtId="165" fontId="26" fillId="5" borderId="3" xfId="1" applyNumberFormat="1" applyFont="1" applyFill="1" applyBorder="1" applyAlignment="1">
      <alignment horizontal="center" vertical="center" wrapText="1"/>
    </xf>
    <xf numFmtId="165" fontId="13" fillId="12" borderId="8" xfId="1" applyNumberFormat="1" applyFont="1" applyFill="1" applyBorder="1" applyAlignment="1">
      <alignment horizontal="center" vertical="center" wrapText="1"/>
    </xf>
    <xf numFmtId="0" fontId="1" fillId="0" borderId="32" xfId="0" applyFont="1" applyFill="1" applyBorder="1" applyAlignment="1">
      <alignment vertical="center" wrapText="1"/>
    </xf>
    <xf numFmtId="165" fontId="13" fillId="12" borderId="19" xfId="1" applyNumberFormat="1" applyFont="1" applyFill="1" applyBorder="1" applyAlignment="1">
      <alignment horizontal="center" vertical="center" wrapText="1"/>
    </xf>
    <xf numFmtId="165" fontId="13" fillId="12" borderId="20" xfId="1" applyNumberFormat="1" applyFont="1" applyFill="1" applyBorder="1" applyAlignment="1">
      <alignment horizontal="center" vertical="center" wrapText="1"/>
    </xf>
    <xf numFmtId="43" fontId="8" fillId="5" borderId="19" xfId="1" applyFont="1" applyFill="1" applyBorder="1" applyAlignment="1">
      <alignment horizontal="center" vertical="center" wrapText="1"/>
    </xf>
    <xf numFmtId="43" fontId="8" fillId="5" borderId="5" xfId="1" applyFont="1" applyFill="1" applyBorder="1" applyAlignment="1">
      <alignment horizontal="center" vertical="center" wrapText="1"/>
    </xf>
    <xf numFmtId="43" fontId="8" fillId="5" borderId="21" xfId="1" applyFont="1" applyFill="1" applyBorder="1" applyAlignment="1">
      <alignment horizontal="center" vertical="center" wrapText="1"/>
    </xf>
    <xf numFmtId="43" fontId="8" fillId="5" borderId="23" xfId="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10" borderId="8" xfId="0" applyFont="1" applyFill="1" applyBorder="1" applyAlignment="1">
      <alignment horizontal="center" vertical="center" textRotation="90" wrapText="1"/>
    </xf>
    <xf numFmtId="0" fontId="8" fillId="10" borderId="1" xfId="0" applyFont="1" applyFill="1" applyBorder="1" applyAlignment="1">
      <alignment horizontal="center" vertical="center" textRotation="90" wrapText="1"/>
    </xf>
    <xf numFmtId="0" fontId="8" fillId="10" borderId="20" xfId="0" applyFont="1" applyFill="1" applyBorder="1" applyAlignment="1">
      <alignment horizontal="center" vertical="center" textRotation="90" wrapText="1"/>
    </xf>
    <xf numFmtId="166" fontId="8" fillId="0" borderId="6" xfId="0" applyNumberFormat="1" applyFont="1" applyFill="1" applyBorder="1" applyAlignment="1">
      <alignment horizontal="center" vertical="center" wrapText="1"/>
    </xf>
    <xf numFmtId="0" fontId="11" fillId="2" borderId="1" xfId="0" applyFont="1" applyFill="1" applyBorder="1" applyAlignment="1">
      <alignment horizontal="center" vertical="center" textRotation="90" wrapText="1"/>
    </xf>
    <xf numFmtId="43" fontId="0" fillId="0" borderId="0" xfId="0" applyNumberFormat="1"/>
    <xf numFmtId="9" fontId="0" fillId="0" borderId="0" xfId="2" applyFont="1"/>
    <xf numFmtId="43" fontId="12" fillId="0" borderId="0" xfId="1" applyFont="1" applyAlignment="1">
      <alignment vertical="center"/>
    </xf>
    <xf numFmtId="43" fontId="10" fillId="0" borderId="0" xfId="0" applyNumberFormat="1" applyFont="1" applyAlignment="1">
      <alignment vertical="center"/>
    </xf>
    <xf numFmtId="43" fontId="0" fillId="0" borderId="0" xfId="1" applyFont="1"/>
    <xf numFmtId="43" fontId="0" fillId="0" borderId="0" xfId="1" applyFont="1" applyAlignment="1">
      <alignment horizontal="center" vertical="center"/>
    </xf>
    <xf numFmtId="43" fontId="28" fillId="0" borderId="0" xfId="1" applyFont="1" applyAlignment="1">
      <alignment horizontal="center" vertical="center"/>
    </xf>
    <xf numFmtId="0" fontId="29" fillId="0" borderId="0" xfId="0" applyFont="1" applyAlignment="1">
      <alignment horizontal="center" vertical="top" wrapText="1"/>
    </xf>
    <xf numFmtId="0" fontId="30" fillId="0" borderId="0" xfId="0" applyFont="1" applyAlignment="1">
      <alignment horizontal="center" vertical="top" wrapText="1"/>
    </xf>
    <xf numFmtId="0" fontId="29" fillId="0" borderId="0" xfId="0" applyFont="1" applyAlignment="1">
      <alignment vertical="top" wrapText="1"/>
    </xf>
    <xf numFmtId="165" fontId="5" fillId="8" borderId="6" xfId="1" applyNumberFormat="1" applyFont="1" applyFill="1" applyBorder="1" applyAlignment="1">
      <alignment horizontal="center" vertical="center" wrapText="1"/>
    </xf>
    <xf numFmtId="165" fontId="5" fillId="8" borderId="1" xfId="1" applyNumberFormat="1" applyFont="1" applyFill="1" applyBorder="1" applyAlignment="1">
      <alignment horizontal="center" vertical="center" wrapText="1"/>
    </xf>
    <xf numFmtId="165" fontId="5" fillId="10" borderId="19" xfId="1" applyNumberFormat="1" applyFont="1" applyFill="1" applyBorder="1" applyAlignment="1">
      <alignment horizontal="center" vertical="center" wrapText="1"/>
    </xf>
    <xf numFmtId="165" fontId="5" fillId="10" borderId="1" xfId="1" applyNumberFormat="1" applyFont="1" applyFill="1" applyBorder="1" applyAlignment="1">
      <alignment horizontal="center" vertical="center" wrapText="1"/>
    </xf>
    <xf numFmtId="165" fontId="5" fillId="10" borderId="8" xfId="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9" xfId="0" applyFont="1" applyFill="1" applyBorder="1" applyAlignment="1">
      <alignment vertical="center" wrapText="1"/>
    </xf>
    <xf numFmtId="165" fontId="5" fillId="15" borderId="6" xfId="1" applyNumberFormat="1" applyFont="1" applyFill="1" applyBorder="1" applyAlignment="1">
      <alignment horizontal="center" vertical="center" wrapText="1"/>
    </xf>
    <xf numFmtId="165" fontId="5" fillId="15" borderId="1" xfId="1" applyNumberFormat="1" applyFont="1" applyFill="1" applyBorder="1" applyAlignment="1">
      <alignment horizontal="center" vertical="center" wrapText="1"/>
    </xf>
    <xf numFmtId="165" fontId="13" fillId="5" borderId="1" xfId="1" applyNumberFormat="1" applyFont="1" applyFill="1" applyBorder="1" applyAlignment="1">
      <alignment horizontal="center" vertical="center" wrapText="1"/>
    </xf>
    <xf numFmtId="165" fontId="26" fillId="5" borderId="1" xfId="1" applyNumberFormat="1" applyFont="1" applyFill="1" applyBorder="1" applyAlignment="1">
      <alignment horizontal="center" vertical="center" wrapText="1"/>
    </xf>
    <xf numFmtId="165" fontId="26" fillId="5" borderId="25" xfId="1" applyNumberFormat="1" applyFont="1" applyFill="1" applyBorder="1" applyAlignment="1">
      <alignment horizontal="center" vertical="center" wrapText="1"/>
    </xf>
    <xf numFmtId="165" fontId="26" fillId="5" borderId="22" xfId="1" applyNumberFormat="1" applyFont="1" applyFill="1" applyBorder="1" applyAlignment="1">
      <alignment horizontal="center" vertical="center" wrapText="1"/>
    </xf>
    <xf numFmtId="165" fontId="26" fillId="5" borderId="29" xfId="1" applyNumberFormat="1" applyFont="1" applyFill="1" applyBorder="1" applyAlignment="1">
      <alignment horizontal="center" vertical="center" wrapText="1"/>
    </xf>
    <xf numFmtId="165" fontId="26" fillId="5" borderId="21" xfId="1" applyNumberFormat="1" applyFont="1" applyFill="1" applyBorder="1" applyAlignment="1">
      <alignment horizontal="center" vertical="center" wrapText="1"/>
    </xf>
    <xf numFmtId="165" fontId="26" fillId="5" borderId="23" xfId="1" applyNumberFormat="1" applyFont="1" applyFill="1" applyBorder="1" applyAlignment="1">
      <alignment horizontal="center" vertical="center" wrapText="1"/>
    </xf>
    <xf numFmtId="0" fontId="31" fillId="0" borderId="1" xfId="0" applyFont="1" applyFill="1" applyBorder="1" applyAlignment="1">
      <alignment horizontal="center" vertical="center" wrapText="1"/>
    </xf>
    <xf numFmtId="166" fontId="0" fillId="0" borderId="0" xfId="0" applyNumberFormat="1"/>
    <xf numFmtId="0" fontId="8" fillId="10" borderId="19" xfId="0" applyFont="1" applyFill="1" applyBorder="1" applyAlignment="1">
      <alignment horizontal="center" vertical="center" textRotation="90" wrapText="1"/>
    </xf>
    <xf numFmtId="165" fontId="8" fillId="0" borderId="1" xfId="0" applyNumberFormat="1" applyFont="1" applyFill="1" applyBorder="1" applyAlignment="1">
      <alignment horizontal="center" vertical="center" wrapText="1"/>
    </xf>
    <xf numFmtId="43" fontId="8" fillId="0" borderId="6"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8" fillId="6" borderId="1" xfId="0" applyFont="1" applyFill="1" applyBorder="1" applyAlignment="1">
      <alignment horizontal="center" vertical="center" wrapText="1"/>
    </xf>
    <xf numFmtId="0" fontId="4" fillId="0" borderId="26" xfId="0" applyFont="1" applyFill="1" applyBorder="1" applyAlignment="1">
      <alignment horizontal="center" vertical="center" wrapText="1"/>
    </xf>
    <xf numFmtId="43" fontId="8" fillId="0" borderId="1" xfId="0" applyNumberFormat="1" applyFont="1" applyFill="1" applyBorder="1" applyAlignment="1">
      <alignment horizontal="center" vertical="center" wrapText="1"/>
    </xf>
    <xf numFmtId="4" fontId="0" fillId="0" borderId="0" xfId="0" applyNumberFormat="1"/>
    <xf numFmtId="166" fontId="44" fillId="0" borderId="0" xfId="0" applyNumberFormat="1" applyFont="1"/>
    <xf numFmtId="43" fontId="44" fillId="0" borderId="0" xfId="0" applyNumberFormat="1" applyFont="1"/>
    <xf numFmtId="0" fontId="48" fillId="0" borderId="0" xfId="0" applyFont="1" applyAlignment="1">
      <alignment horizontal="center" vertical="center"/>
    </xf>
    <xf numFmtId="165" fontId="8" fillId="13" borderId="2" xfId="1" applyNumberFormat="1" applyFont="1" applyFill="1" applyBorder="1" applyAlignment="1">
      <alignment vertical="center" wrapText="1"/>
    </xf>
    <xf numFmtId="165" fontId="0" fillId="0" borderId="0" xfId="1" applyNumberFormat="1" applyFont="1"/>
    <xf numFmtId="165" fontId="0" fillId="0" borderId="0" xfId="0" applyNumberFormat="1"/>
    <xf numFmtId="165" fontId="8" fillId="0" borderId="6" xfId="0" applyNumberFormat="1" applyFont="1" applyFill="1" applyBorder="1" applyAlignment="1">
      <alignment horizontal="center" vertical="center" wrapText="1"/>
    </xf>
    <xf numFmtId="43" fontId="28" fillId="0" borderId="0" xfId="0" applyNumberFormat="1" applyFont="1"/>
    <xf numFmtId="0" fontId="17" fillId="0" borderId="0" xfId="0" applyFont="1"/>
    <xf numFmtId="0" fontId="8" fillId="2" borderId="1" xfId="0" applyFont="1" applyFill="1" applyBorder="1" applyAlignment="1">
      <alignment horizontal="center" vertical="center" wrapText="1"/>
    </xf>
    <xf numFmtId="0" fontId="8" fillId="2" borderId="1" xfId="0" applyFont="1" applyFill="1" applyBorder="1" applyAlignment="1">
      <alignment horizontal="center" vertical="center" textRotation="90" wrapText="1"/>
    </xf>
    <xf numFmtId="0" fontId="12" fillId="0" borderId="0" xfId="0" applyFont="1"/>
    <xf numFmtId="172" fontId="30" fillId="0" borderId="0" xfId="0" applyNumberFormat="1" applyFont="1" applyAlignment="1">
      <alignment horizontal="center" vertical="top" wrapText="1"/>
    </xf>
    <xf numFmtId="0" fontId="118" fillId="0" borderId="0" xfId="0" applyFont="1"/>
    <xf numFmtId="165" fontId="4" fillId="0" borderId="1" xfId="1" applyNumberFormat="1" applyFont="1" applyFill="1" applyBorder="1" applyAlignment="1">
      <alignment horizontal="center" vertical="center" wrapText="1"/>
    </xf>
    <xf numFmtId="0" fontId="117" fillId="0" borderId="1" xfId="0" applyFont="1" applyBorder="1" applyAlignment="1">
      <alignment horizontal="center" vertical="center"/>
    </xf>
    <xf numFmtId="0" fontId="118" fillId="0" borderId="1" xfId="0" applyFont="1" applyBorder="1" applyAlignment="1">
      <alignment horizontal="center" vertical="center" wrapText="1"/>
    </xf>
    <xf numFmtId="165" fontId="4" fillId="0" borderId="1" xfId="1" applyNumberFormat="1" applyFont="1" applyFill="1" applyBorder="1" applyAlignment="1">
      <alignment vertical="center" wrapText="1"/>
    </xf>
    <xf numFmtId="0" fontId="4"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3" fontId="13" fillId="2" borderId="1" xfId="1" applyFont="1" applyFill="1" applyBorder="1" applyAlignment="1">
      <alignment vertical="center" wrapText="1"/>
    </xf>
    <xf numFmtId="165" fontId="8" fillId="2" borderId="1" xfId="1" applyNumberFormat="1" applyFont="1" applyFill="1" applyBorder="1" applyAlignment="1">
      <alignment vertical="center" wrapText="1"/>
    </xf>
    <xf numFmtId="49" fontId="3" fillId="0" borderId="1" xfId="0" applyNumberFormat="1" applyFont="1" applyFill="1" applyBorder="1" applyAlignment="1">
      <alignment vertical="center" wrapText="1"/>
    </xf>
    <xf numFmtId="49" fontId="3" fillId="0" borderId="7" xfId="0" applyNumberFormat="1" applyFont="1" applyFill="1" applyBorder="1" applyAlignment="1">
      <alignment vertical="center" wrapText="1"/>
    </xf>
    <xf numFmtId="43" fontId="14" fillId="0" borderId="0" xfId="0" applyNumberFormat="1" applyFont="1"/>
    <xf numFmtId="0" fontId="3" fillId="0" borderId="1" xfId="0" applyNumberFormat="1" applyFont="1" applyFill="1" applyBorder="1" applyAlignment="1">
      <alignmen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43" fontId="3" fillId="0" borderId="1" xfId="1" applyFont="1" applyFill="1" applyBorder="1" applyAlignment="1">
      <alignment horizontal="center" vertical="center" wrapText="1"/>
    </xf>
    <xf numFmtId="0" fontId="3" fillId="0" borderId="7" xfId="0" applyFont="1" applyFill="1" applyBorder="1" applyAlignment="1">
      <alignment vertical="center" wrapText="1"/>
    </xf>
    <xf numFmtId="165" fontId="3" fillId="0" borderId="1" xfId="1" applyNumberFormat="1" applyFont="1" applyFill="1" applyBorder="1" applyAlignment="1">
      <alignment horizontal="justify" vertical="center" wrapText="1"/>
    </xf>
    <xf numFmtId="49" fontId="3" fillId="0" borderId="1" xfId="1"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26" fillId="11" borderId="1" xfId="0" applyFont="1" applyFill="1" applyBorder="1" applyAlignment="1">
      <alignment horizontal="center"/>
    </xf>
    <xf numFmtId="49" fontId="27" fillId="11" borderId="1" xfId="0" applyNumberFormat="1" applyFont="1" applyFill="1" applyBorder="1" applyAlignment="1">
      <alignment horizontal="center"/>
    </xf>
    <xf numFmtId="0" fontId="3" fillId="11"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ill="1" applyBorder="1" applyAlignment="1">
      <alignment vertical="center" wrapText="1"/>
    </xf>
    <xf numFmtId="173" fontId="3" fillId="0" borderId="1" xfId="1" applyNumberFormat="1" applyFont="1" applyFill="1" applyBorder="1" applyAlignment="1">
      <alignment horizontal="justify" vertical="center" wrapText="1"/>
    </xf>
    <xf numFmtId="43" fontId="14" fillId="5" borderId="1" xfId="0" applyNumberFormat="1" applyFont="1" applyFill="1" applyBorder="1" applyAlignment="1">
      <alignment horizontal="center" vertical="center" wrapText="1"/>
    </xf>
    <xf numFmtId="43" fontId="14" fillId="5" borderId="1" xfId="1" applyFont="1" applyFill="1" applyBorder="1" applyAlignment="1">
      <alignment horizontal="center" vertical="center" wrapText="1"/>
    </xf>
    <xf numFmtId="165" fontId="14" fillId="5" borderId="1" xfId="1" applyNumberFormat="1" applyFont="1" applyFill="1" applyBorder="1" applyAlignment="1">
      <alignment horizontal="center" vertical="center" wrapText="1"/>
    </xf>
    <xf numFmtId="43" fontId="14" fillId="0" borderId="1" xfId="0" applyNumberFormat="1" applyFont="1" applyFill="1" applyBorder="1" applyAlignment="1">
      <alignment horizontal="center" vertical="center" wrapText="1"/>
    </xf>
    <xf numFmtId="43" fontId="14" fillId="0" borderId="1" xfId="1" applyFont="1" applyFill="1" applyBorder="1" applyAlignment="1">
      <alignment horizontal="center" vertical="center" wrapText="1"/>
    </xf>
    <xf numFmtId="0" fontId="14" fillId="0" borderId="1" xfId="0" applyFont="1" applyFill="1" applyBorder="1" applyAlignment="1">
      <alignment horizontal="center" vertical="center" wrapText="1"/>
    </xf>
    <xf numFmtId="0" fontId="0" fillId="0" borderId="0" xfId="0" applyFill="1"/>
    <xf numFmtId="174" fontId="47" fillId="0" borderId="0" xfId="0" applyNumberFormat="1" applyFont="1" applyFill="1"/>
    <xf numFmtId="43" fontId="5" fillId="2" borderId="1" xfId="1" applyFont="1" applyFill="1" applyBorder="1" applyAlignment="1">
      <alignment horizontal="center" vertical="center" wrapText="1"/>
    </xf>
    <xf numFmtId="43" fontId="5" fillId="2" borderId="20" xfId="1" applyFont="1" applyFill="1" applyBorder="1" applyAlignment="1">
      <alignment horizontal="center" vertical="center" wrapText="1"/>
    </xf>
    <xf numFmtId="43" fontId="47" fillId="0" borderId="0" xfId="0" applyNumberFormat="1" applyFont="1" applyFill="1"/>
    <xf numFmtId="43" fontId="0" fillId="0" borderId="0" xfId="0" applyNumberFormat="1" applyFill="1"/>
    <xf numFmtId="43" fontId="0" fillId="0" borderId="0" xfId="1" applyFont="1" applyFill="1"/>
    <xf numFmtId="0" fontId="20" fillId="11" borderId="1" xfId="0" applyFont="1" applyFill="1" applyBorder="1" applyAlignment="1">
      <alignment vertical="center" wrapText="1"/>
    </xf>
    <xf numFmtId="165" fontId="5" fillId="11" borderId="1" xfId="0" applyNumberFormat="1" applyFont="1" applyFill="1" applyBorder="1" applyAlignment="1">
      <alignment vertical="center" wrapText="1"/>
    </xf>
    <xf numFmtId="165" fontId="5" fillId="11" borderId="20" xfId="0" applyNumberFormat="1" applyFont="1" applyFill="1" applyBorder="1" applyAlignment="1">
      <alignment vertical="center" wrapText="1"/>
    </xf>
    <xf numFmtId="0" fontId="8" fillId="0" borderId="28" xfId="0" applyFont="1" applyFill="1" applyBorder="1" applyAlignment="1">
      <alignment vertical="center" wrapText="1"/>
    </xf>
    <xf numFmtId="49" fontId="8" fillId="0" borderId="1" xfId="1" applyNumberFormat="1" applyFont="1" applyBorder="1" applyAlignment="1">
      <alignment horizontal="center" vertical="center" wrapText="1"/>
    </xf>
    <xf numFmtId="165" fontId="8" fillId="0" borderId="1" xfId="1" applyNumberFormat="1" applyFont="1" applyBorder="1" applyAlignment="1">
      <alignment vertical="center" wrapText="1"/>
    </xf>
    <xf numFmtId="165" fontId="8" fillId="0" borderId="20" xfId="1" applyNumberFormat="1" applyFont="1" applyBorder="1" applyAlignment="1">
      <alignment vertical="center" wrapText="1"/>
    </xf>
    <xf numFmtId="165" fontId="0" fillId="0" borderId="0" xfId="0" applyNumberFormat="1" applyFill="1"/>
    <xf numFmtId="165" fontId="0" fillId="0" borderId="0" xfId="1" applyNumberFormat="1" applyFont="1" applyFill="1" applyAlignment="1">
      <alignment vertical="center"/>
    </xf>
    <xf numFmtId="164" fontId="28" fillId="0" borderId="0" xfId="0" applyNumberFormat="1" applyFont="1" applyFill="1"/>
    <xf numFmtId="0" fontId="4" fillId="0" borderId="1" xfId="0" applyFont="1" applyBorder="1" applyAlignment="1">
      <alignment horizontal="center" vertical="center" wrapText="1"/>
    </xf>
    <xf numFmtId="0" fontId="4" fillId="0" borderId="1" xfId="0" applyFont="1" applyBorder="1" applyAlignment="1">
      <alignment vertical="center" wrapText="1"/>
    </xf>
    <xf numFmtId="165" fontId="0" fillId="0" borderId="0" xfId="0" applyNumberFormat="1" applyFill="1" applyAlignment="1">
      <alignment horizontal="center" vertical="center"/>
    </xf>
    <xf numFmtId="43" fontId="0" fillId="0" borderId="0" xfId="1" applyFont="1" applyFill="1" applyAlignment="1">
      <alignment vertical="center"/>
    </xf>
    <xf numFmtId="0" fontId="4" fillId="0" borderId="25" xfId="0" applyFont="1" applyBorder="1" applyAlignment="1">
      <alignment horizontal="center" vertical="center" wrapText="1"/>
    </xf>
    <xf numFmtId="0" fontId="4" fillId="0" borderId="25" xfId="0" applyFont="1" applyBorder="1" applyAlignment="1">
      <alignment vertical="center" wrapText="1"/>
    </xf>
    <xf numFmtId="49" fontId="8" fillId="0" borderId="25" xfId="1" applyNumberFormat="1" applyFont="1" applyBorder="1" applyAlignment="1">
      <alignment horizontal="center" vertical="center" wrapText="1"/>
    </xf>
    <xf numFmtId="165" fontId="8" fillId="0" borderId="25" xfId="1" applyNumberFormat="1" applyFont="1" applyBorder="1" applyAlignment="1">
      <alignment vertical="center" wrapText="1"/>
    </xf>
    <xf numFmtId="165" fontId="8" fillId="0" borderId="52" xfId="1" applyNumberFormat="1" applyFont="1" applyBorder="1" applyAlignment="1">
      <alignment vertical="center" wrapText="1"/>
    </xf>
    <xf numFmtId="0" fontId="29" fillId="0" borderId="0" xfId="0" applyFont="1" applyAlignment="1">
      <alignment horizontal="left" vertical="top" wrapText="1"/>
    </xf>
    <xf numFmtId="0" fontId="29" fillId="0" borderId="0" xfId="0" applyFont="1" applyFill="1" applyAlignment="1">
      <alignment horizontal="left" vertical="top" wrapText="1"/>
    </xf>
    <xf numFmtId="165" fontId="44" fillId="0" borderId="0" xfId="0" applyNumberFormat="1" applyFont="1"/>
    <xf numFmtId="0" fontId="0" fillId="0" borderId="1" xfId="0" applyBorder="1"/>
    <xf numFmtId="43" fontId="11" fillId="0" borderId="1" xfId="1" applyFont="1" applyBorder="1"/>
    <xf numFmtId="43" fontId="13" fillId="0" borderId="1" xfId="1" applyFont="1" applyBorder="1" applyAlignment="1">
      <alignment vertical="center"/>
    </xf>
    <xf numFmtId="0" fontId="0" fillId="0" borderId="16" xfId="0" applyBorder="1"/>
    <xf numFmtId="0" fontId="4" fillId="0" borderId="19" xfId="0" applyFont="1" applyFill="1" applyBorder="1" applyAlignment="1">
      <alignment vertical="center" wrapText="1"/>
    </xf>
    <xf numFmtId="43" fontId="13" fillId="0" borderId="20" xfId="1" applyFont="1" applyBorder="1" applyAlignment="1">
      <alignment vertical="center"/>
    </xf>
    <xf numFmtId="0" fontId="20" fillId="69" borderId="21" xfId="0" applyFont="1" applyFill="1" applyBorder="1" applyAlignment="1">
      <alignment vertical="center" wrapText="1"/>
    </xf>
    <xf numFmtId="43" fontId="13" fillId="69" borderId="25" xfId="1" applyFont="1" applyFill="1" applyBorder="1" applyAlignment="1">
      <alignment vertical="center"/>
    </xf>
    <xf numFmtId="43" fontId="13" fillId="69" borderId="52" xfId="1" applyFont="1" applyFill="1" applyBorder="1" applyAlignment="1">
      <alignment vertical="center"/>
    </xf>
    <xf numFmtId="43" fontId="13" fillId="5" borderId="1" xfId="1" applyFont="1" applyFill="1" applyBorder="1" applyAlignment="1">
      <alignment vertical="center"/>
    </xf>
    <xf numFmtId="43" fontId="11" fillId="0" borderId="1" xfId="1" applyFont="1" applyBorder="1" applyAlignment="1">
      <alignment vertical="center"/>
    </xf>
    <xf numFmtId="0" fontId="0" fillId="0" borderId="1" xfId="0" applyBorder="1" applyAlignment="1">
      <alignment vertical="center"/>
    </xf>
    <xf numFmtId="43" fontId="123" fillId="69" borderId="25" xfId="1" applyFont="1" applyFill="1" applyBorder="1" applyAlignment="1">
      <alignment vertical="center"/>
    </xf>
    <xf numFmtId="0" fontId="4" fillId="70" borderId="1" xfId="0" applyFont="1" applyFill="1" applyBorder="1" applyAlignment="1">
      <alignment vertical="center" wrapText="1"/>
    </xf>
    <xf numFmtId="0" fontId="25" fillId="70" borderId="1" xfId="0" applyFont="1" applyFill="1" applyBorder="1" applyAlignment="1">
      <alignment vertical="center" wrapText="1"/>
    </xf>
    <xf numFmtId="43" fontId="8" fillId="70" borderId="1" xfId="1" applyFont="1" applyFill="1" applyBorder="1" applyAlignment="1">
      <alignment vertical="center" wrapText="1"/>
    </xf>
    <xf numFmtId="0" fontId="8" fillId="0" borderId="7" xfId="0" applyFont="1" applyFill="1" applyBorder="1" applyAlignment="1">
      <alignment horizontal="center" vertical="center" textRotation="90" wrapText="1"/>
    </xf>
    <xf numFmtId="43" fontId="5" fillId="9" borderId="1" xfId="1" applyFont="1" applyFill="1" applyBorder="1" applyAlignment="1">
      <alignment vertical="center" wrapText="1"/>
    </xf>
    <xf numFmtId="165" fontId="5" fillId="9" borderId="1" xfId="1" applyNumberFormat="1" applyFont="1" applyFill="1" applyBorder="1" applyAlignment="1">
      <alignment vertical="center" wrapText="1"/>
    </xf>
    <xf numFmtId="165" fontId="5" fillId="70" borderId="1" xfId="1" applyNumberFormat="1" applyFont="1" applyFill="1" applyBorder="1" applyAlignment="1">
      <alignment vertical="center" wrapText="1"/>
    </xf>
    <xf numFmtId="0" fontId="8" fillId="2" borderId="1" xfId="0" applyFont="1" applyFill="1" applyBorder="1" applyAlignment="1">
      <alignment horizontal="center" vertical="center" wrapText="1"/>
    </xf>
    <xf numFmtId="0" fontId="12" fillId="0" borderId="2" xfId="0" applyFont="1" applyBorder="1"/>
    <xf numFmtId="0" fontId="4" fillId="0" borderId="2" xfId="0" applyFont="1" applyFill="1" applyBorder="1" applyAlignment="1">
      <alignment vertical="center" wrapText="1"/>
    </xf>
    <xf numFmtId="0" fontId="10" fillId="5" borderId="2" xfId="0" applyFont="1" applyFill="1" applyBorder="1" applyAlignment="1">
      <alignment vertical="center" wrapText="1"/>
    </xf>
    <xf numFmtId="165" fontId="4" fillId="0" borderId="55" xfId="1" applyNumberFormat="1" applyFont="1" applyFill="1" applyBorder="1" applyAlignment="1">
      <alignment horizontal="center" vertical="center" wrapText="1"/>
    </xf>
    <xf numFmtId="165" fontId="4" fillId="0" borderId="55" xfId="1" applyNumberFormat="1" applyFont="1" applyFill="1" applyBorder="1" applyAlignment="1">
      <alignment vertical="center" wrapText="1"/>
    </xf>
    <xf numFmtId="165" fontId="4" fillId="71" borderId="56" xfId="1" applyNumberFormat="1" applyFont="1" applyFill="1" applyBorder="1" applyAlignment="1">
      <alignment vertical="center" wrapText="1"/>
    </xf>
    <xf numFmtId="165" fontId="20" fillId="5" borderId="25" xfId="1" applyNumberFormat="1" applyFont="1" applyFill="1" applyBorder="1" applyAlignment="1">
      <alignment vertical="center" wrapText="1"/>
    </xf>
    <xf numFmtId="165" fontId="20" fillId="5" borderId="60" xfId="1" applyNumberFormat="1" applyFont="1" applyFill="1" applyBorder="1" applyAlignment="1">
      <alignment vertical="center" wrapText="1"/>
    </xf>
    <xf numFmtId="165" fontId="20" fillId="5" borderId="61" xfId="1" applyNumberFormat="1" applyFont="1" applyFill="1" applyBorder="1" applyAlignment="1">
      <alignment vertical="center" wrapText="1"/>
    </xf>
    <xf numFmtId="0" fontId="117" fillId="0" borderId="55" xfId="0" applyFont="1" applyBorder="1" applyAlignment="1">
      <alignment horizontal="center" vertical="center"/>
    </xf>
    <xf numFmtId="0" fontId="118" fillId="0" borderId="56" xfId="0" applyFont="1" applyBorder="1" applyAlignment="1">
      <alignment horizontal="center" vertical="center" wrapText="1"/>
    </xf>
    <xf numFmtId="165" fontId="4" fillId="0" borderId="56" xfId="1" applyNumberFormat="1" applyFont="1" applyFill="1" applyBorder="1" applyAlignment="1">
      <alignment vertical="center" wrapText="1"/>
    </xf>
    <xf numFmtId="0" fontId="116" fillId="10" borderId="1" xfId="0" applyFont="1" applyFill="1" applyBorder="1" applyAlignment="1">
      <alignment horizontal="center" wrapText="1"/>
    </xf>
    <xf numFmtId="165" fontId="25" fillId="10" borderId="1" xfId="1" applyNumberFormat="1" applyFont="1" applyFill="1" applyBorder="1" applyAlignment="1">
      <alignment vertical="center" wrapText="1"/>
    </xf>
    <xf numFmtId="165" fontId="116" fillId="71" borderId="56" xfId="1" applyNumberFormat="1" applyFont="1" applyFill="1" applyBorder="1" applyAlignment="1">
      <alignment horizontal="center" vertical="center" wrapText="1"/>
    </xf>
    <xf numFmtId="0" fontId="20" fillId="72" borderId="57" xfId="0" applyFont="1" applyFill="1" applyBorder="1" applyAlignment="1">
      <alignment horizontal="center" vertical="center"/>
    </xf>
    <xf numFmtId="165" fontId="116" fillId="72" borderId="3" xfId="1" applyNumberFormat="1" applyFont="1" applyFill="1" applyBorder="1" applyAlignment="1">
      <alignment horizontal="center" vertical="center" wrapText="1"/>
    </xf>
    <xf numFmtId="165" fontId="4" fillId="72" borderId="3" xfId="1" applyNumberFormat="1" applyFont="1" applyFill="1" applyBorder="1" applyAlignment="1">
      <alignment vertical="center" wrapText="1"/>
    </xf>
    <xf numFmtId="165" fontId="20" fillId="72" borderId="29" xfId="1" applyNumberFormat="1" applyFont="1" applyFill="1" applyBorder="1" applyAlignment="1">
      <alignment vertical="center" wrapText="1"/>
    </xf>
    <xf numFmtId="43" fontId="11" fillId="0" borderId="1" xfId="1" applyFont="1" applyFill="1" applyBorder="1"/>
    <xf numFmtId="0" fontId="0" fillId="0" borderId="1" xfId="0" applyFill="1" applyBorder="1"/>
    <xf numFmtId="43" fontId="13" fillId="0" borderId="1" xfId="1" applyFont="1" applyFill="1" applyBorder="1" applyAlignment="1">
      <alignment vertical="center"/>
    </xf>
    <xf numFmtId="43" fontId="13" fillId="0" borderId="20" xfId="1" applyFont="1" applyFill="1" applyBorder="1" applyAlignment="1">
      <alignment vertical="center"/>
    </xf>
    <xf numFmtId="173" fontId="3" fillId="0" borderId="1" xfId="1" applyNumberFormat="1" applyFont="1" applyFill="1" applyBorder="1" applyAlignment="1">
      <alignment horizontal="center" vertical="center" wrapText="1"/>
    </xf>
    <xf numFmtId="0" fontId="118" fillId="0" borderId="2" xfId="0" applyFont="1" applyBorder="1" applyAlignment="1">
      <alignment horizontal="center" vertical="center" wrapText="1"/>
    </xf>
    <xf numFmtId="165" fontId="4" fillId="0" borderId="2" xfId="1" applyNumberFormat="1" applyFont="1" applyFill="1" applyBorder="1" applyAlignment="1">
      <alignment vertical="center" wrapText="1"/>
    </xf>
    <xf numFmtId="165" fontId="20" fillId="5" borderId="62" xfId="1" applyNumberFormat="1" applyFont="1" applyFill="1" applyBorder="1" applyAlignment="1">
      <alignment vertical="center" wrapText="1"/>
    </xf>
    <xf numFmtId="0" fontId="0" fillId="0" borderId="63" xfId="0" applyBorder="1"/>
    <xf numFmtId="0" fontId="0" fillId="0" borderId="18" xfId="0" applyBorder="1"/>
    <xf numFmtId="0" fontId="12" fillId="0" borderId="32" xfId="0" applyFont="1" applyBorder="1"/>
    <xf numFmtId="0" fontId="4" fillId="0" borderId="32" xfId="0" applyFont="1" applyFill="1" applyBorder="1" applyAlignment="1">
      <alignment vertical="center" wrapText="1"/>
    </xf>
    <xf numFmtId="0" fontId="0" fillId="0" borderId="20" xfId="0" applyBorder="1"/>
    <xf numFmtId="0" fontId="10" fillId="5" borderId="64" xfId="0" applyFont="1" applyFill="1" applyBorder="1" applyAlignment="1">
      <alignment vertical="center" wrapText="1"/>
    </xf>
    <xf numFmtId="0" fontId="0" fillId="0" borderId="52" xfId="0" applyBorder="1"/>
    <xf numFmtId="0" fontId="11" fillId="0" borderId="20" xfId="0" applyFont="1" applyBorder="1" applyAlignment="1">
      <alignment horizontal="center" vertical="center" wrapText="1"/>
    </xf>
    <xf numFmtId="0" fontId="117" fillId="0" borderId="55" xfId="0" applyFont="1" applyBorder="1" applyAlignment="1">
      <alignment horizontal="center" vertical="center" wrapText="1"/>
    </xf>
    <xf numFmtId="0" fontId="117" fillId="0" borderId="1" xfId="0" applyFont="1" applyBorder="1" applyAlignment="1">
      <alignment horizontal="center" vertical="center" wrapText="1"/>
    </xf>
    <xf numFmtId="0" fontId="8" fillId="0" borderId="20" xfId="0" applyFont="1" applyBorder="1" applyAlignment="1">
      <alignment horizontal="left" vertical="center" wrapText="1"/>
    </xf>
    <xf numFmtId="0" fontId="20" fillId="73" borderId="57" xfId="0" applyFont="1" applyFill="1" applyBorder="1" applyAlignment="1">
      <alignment horizontal="center" vertical="center"/>
    </xf>
    <xf numFmtId="165" fontId="116" fillId="73" borderId="3" xfId="1" applyNumberFormat="1" applyFont="1" applyFill="1" applyBorder="1" applyAlignment="1">
      <alignment horizontal="center" vertical="center" wrapText="1"/>
    </xf>
    <xf numFmtId="165" fontId="4" fillId="73" borderId="3" xfId="1" applyNumberFormat="1" applyFont="1" applyFill="1" applyBorder="1" applyAlignment="1">
      <alignment vertical="center" wrapText="1"/>
    </xf>
    <xf numFmtId="165" fontId="20" fillId="73" borderId="29" xfId="1" applyNumberFormat="1" applyFont="1" applyFill="1" applyBorder="1" applyAlignment="1">
      <alignment vertical="center" wrapText="1"/>
    </xf>
    <xf numFmtId="0" fontId="118" fillId="0" borderId="0" xfId="0" applyFont="1" applyAlignment="1"/>
    <xf numFmtId="0" fontId="116" fillId="10" borderId="1" xfId="0" applyFont="1" applyFill="1" applyBorder="1" applyAlignment="1">
      <alignment horizontal="center" vertical="center" wrapText="1"/>
    </xf>
    <xf numFmtId="173" fontId="0" fillId="0" borderId="0" xfId="1" applyNumberFormat="1" applyFont="1"/>
    <xf numFmtId="173" fontId="0" fillId="0" borderId="0" xfId="0" applyNumberFormat="1"/>
    <xf numFmtId="0" fontId="1" fillId="0" borderId="0" xfId="0" applyFont="1" applyAlignment="1">
      <alignment horizontal="center" vertical="center" wrapText="1"/>
    </xf>
    <xf numFmtId="0" fontId="8" fillId="0" borderId="1" xfId="0" applyFont="1" applyFill="1" applyBorder="1" applyAlignment="1">
      <alignment horizontal="center" vertical="center" wrapText="1"/>
    </xf>
    <xf numFmtId="0" fontId="17" fillId="0" borderId="0" xfId="0" applyFont="1" applyAlignment="1">
      <alignment horizontal="right"/>
    </xf>
    <xf numFmtId="0" fontId="124" fillId="0" borderId="1" xfId="1001" applyFont="1" applyBorder="1" applyAlignment="1">
      <alignment horizontal="center" vertical="center" wrapText="1"/>
    </xf>
    <xf numFmtId="165" fontId="11" fillId="0" borderId="1" xfId="1" applyNumberFormat="1" applyFont="1" applyBorder="1" applyAlignment="1">
      <alignment horizontal="center" vertical="center"/>
    </xf>
    <xf numFmtId="0" fontId="12" fillId="0" borderId="1" xfId="0" applyFont="1" applyBorder="1" applyAlignment="1">
      <alignment horizontal="center" vertical="center"/>
    </xf>
    <xf numFmtId="0" fontId="118" fillId="0" borderId="1" xfId="0" applyFont="1" applyBorder="1" applyAlignment="1">
      <alignment horizontal="center" vertical="center"/>
    </xf>
    <xf numFmtId="165" fontId="5" fillId="11" borderId="8" xfId="0" applyNumberFormat="1" applyFont="1" applyFill="1" applyBorder="1" applyAlignment="1">
      <alignment vertical="center" wrapText="1"/>
    </xf>
    <xf numFmtId="43" fontId="5" fillId="2" borderId="2" xfId="1" applyFont="1" applyFill="1" applyBorder="1" applyAlignment="1">
      <alignment horizontal="center" vertical="center" wrapText="1"/>
    </xf>
    <xf numFmtId="165" fontId="5" fillId="11" borderId="2" xfId="0" applyNumberFormat="1" applyFont="1" applyFill="1" applyBorder="1" applyAlignment="1">
      <alignment vertical="center" wrapText="1"/>
    </xf>
    <xf numFmtId="43" fontId="5" fillId="2" borderId="55" xfId="1" applyFont="1" applyFill="1" applyBorder="1" applyAlignment="1">
      <alignment horizontal="center" vertical="center" wrapText="1"/>
    </xf>
    <xf numFmtId="165" fontId="5" fillId="11" borderId="55" xfId="0" applyNumberFormat="1" applyFont="1" applyFill="1" applyBorder="1" applyAlignment="1">
      <alignment vertical="center" wrapText="1"/>
    </xf>
    <xf numFmtId="165" fontId="8" fillId="0" borderId="55" xfId="1" applyNumberFormat="1" applyFont="1" applyBorder="1" applyAlignment="1">
      <alignment vertical="center" wrapText="1"/>
    </xf>
    <xf numFmtId="165" fontId="8" fillId="0" borderId="60" xfId="1" applyNumberFormat="1" applyFont="1" applyBorder="1" applyAlignment="1">
      <alignment vertical="center" wrapText="1"/>
    </xf>
    <xf numFmtId="165" fontId="8" fillId="75" borderId="1" xfId="1" applyNumberFormat="1" applyFont="1" applyFill="1" applyBorder="1" applyAlignment="1">
      <alignment vertical="center" wrapText="1"/>
    </xf>
    <xf numFmtId="165" fontId="8" fillId="75" borderId="2" xfId="1" applyNumberFormat="1" applyFont="1" applyFill="1" applyBorder="1" applyAlignment="1">
      <alignment vertical="center" wrapText="1"/>
    </xf>
    <xf numFmtId="165" fontId="8" fillId="75" borderId="25" xfId="1" applyNumberFormat="1" applyFont="1" applyFill="1" applyBorder="1" applyAlignment="1">
      <alignment vertical="center" wrapText="1"/>
    </xf>
    <xf numFmtId="165" fontId="8" fillId="75" borderId="62" xfId="1" applyNumberFormat="1" applyFont="1" applyFill="1" applyBorder="1" applyAlignment="1">
      <alignment vertical="center" wrapText="1"/>
    </xf>
    <xf numFmtId="165" fontId="0" fillId="77" borderId="0" xfId="0" applyNumberFormat="1" applyFill="1" applyAlignment="1">
      <alignment horizontal="center" vertical="center"/>
    </xf>
    <xf numFmtId="43" fontId="11" fillId="0" borderId="1" xfId="1" applyNumberFormat="1" applyFont="1" applyBorder="1" applyAlignment="1">
      <alignment horizontal="center" vertical="center"/>
    </xf>
    <xf numFmtId="165" fontId="11" fillId="10" borderId="1" xfId="1" applyNumberFormat="1" applyFont="1" applyFill="1" applyBorder="1" applyAlignment="1">
      <alignment horizontal="center" vertical="center"/>
    </xf>
    <xf numFmtId="0" fontId="46" fillId="0" borderId="0" xfId="0" applyFont="1"/>
    <xf numFmtId="0" fontId="125" fillId="0" borderId="0" xfId="0" applyFont="1" applyAlignment="1">
      <alignment horizontal="left" vertical="center"/>
    </xf>
    <xf numFmtId="0" fontId="126" fillId="0" borderId="0" xfId="0" applyFont="1" applyAlignment="1">
      <alignment horizontal="left" vertical="center"/>
    </xf>
    <xf numFmtId="0" fontId="124" fillId="0" borderId="0" xfId="1001" applyFont="1" applyBorder="1" applyAlignment="1">
      <alignment horizontal="center" vertical="center" wrapText="1"/>
    </xf>
    <xf numFmtId="0" fontId="124" fillId="10" borderId="1" xfId="1001" applyFont="1" applyFill="1" applyBorder="1" applyAlignment="1">
      <alignment horizontal="center" vertical="center" wrapText="1"/>
    </xf>
    <xf numFmtId="165" fontId="13" fillId="5" borderId="1" xfId="1" applyNumberFormat="1" applyFont="1" applyFill="1" applyBorder="1" applyAlignment="1">
      <alignment horizontal="center" vertical="center"/>
    </xf>
    <xf numFmtId="0" fontId="127" fillId="5" borderId="1" xfId="1001" applyFont="1" applyFill="1" applyBorder="1" applyAlignment="1">
      <alignment horizontal="center" vertical="center" wrapText="1"/>
    </xf>
    <xf numFmtId="0" fontId="124" fillId="13" borderId="1" xfId="1001" applyFont="1" applyFill="1" applyBorder="1" applyAlignment="1">
      <alignment horizontal="center" vertical="center" wrapText="1"/>
    </xf>
    <xf numFmtId="165" fontId="11" fillId="13" borderId="1" xfId="1" applyNumberFormat="1" applyFont="1" applyFill="1" applyBorder="1" applyAlignment="1">
      <alignment horizontal="center" vertical="center"/>
    </xf>
    <xf numFmtId="0" fontId="4" fillId="0" borderId="0" xfId="0" applyFont="1"/>
    <xf numFmtId="0" fontId="116" fillId="0" borderId="0" xfId="0" applyFont="1" applyAlignment="1">
      <alignment horizontal="center" vertical="center"/>
    </xf>
    <xf numFmtId="0" fontId="0" fillId="0" borderId="0" xfId="0" applyFont="1"/>
    <xf numFmtId="0" fontId="117" fillId="0" borderId="0" xfId="0" applyFont="1" applyAlignment="1">
      <alignment horizontal="center" vertical="center"/>
    </xf>
    <xf numFmtId="0" fontId="126" fillId="0" borderId="0" xfId="0" applyFont="1" applyAlignment="1">
      <alignment horizontal="center" vertical="center" wrapText="1"/>
    </xf>
    <xf numFmtId="0" fontId="116" fillId="0" borderId="0" xfId="0" applyFont="1" applyAlignment="1">
      <alignment horizontal="center" vertical="center" wrapText="1"/>
    </xf>
    <xf numFmtId="43" fontId="0" fillId="74" borderId="0" xfId="1" applyFont="1" applyFill="1"/>
    <xf numFmtId="0" fontId="124" fillId="0" borderId="0" xfId="1001" applyFont="1" applyBorder="1" applyAlignment="1">
      <alignment horizontal="center" vertical="center" wrapText="1"/>
    </xf>
    <xf numFmtId="165" fontId="13" fillId="12" borderId="1" xfId="1" applyNumberFormat="1" applyFont="1" applyFill="1" applyBorder="1" applyAlignment="1">
      <alignment horizontal="center" vertical="center"/>
    </xf>
    <xf numFmtId="43" fontId="8" fillId="0" borderId="2" xfId="0" applyNumberFormat="1" applyFont="1" applyFill="1" applyBorder="1" applyAlignment="1">
      <alignment horizontal="center" vertical="center" wrapText="1"/>
    </xf>
    <xf numFmtId="43" fontId="0" fillId="0" borderId="0" xfId="1" applyFont="1" applyAlignment="1">
      <alignment vertical="center"/>
    </xf>
    <xf numFmtId="0" fontId="131" fillId="72" borderId="1" xfId="1001" applyFont="1" applyFill="1" applyBorder="1" applyAlignment="1">
      <alignment horizontal="center" vertical="center" wrapText="1"/>
    </xf>
    <xf numFmtId="0" fontId="13" fillId="72" borderId="1" xfId="0" applyFont="1" applyFill="1" applyBorder="1" applyAlignment="1">
      <alignment vertical="center"/>
    </xf>
    <xf numFmtId="175" fontId="31" fillId="72" borderId="1" xfId="0" applyNumberFormat="1" applyFont="1" applyFill="1" applyBorder="1" applyAlignment="1">
      <alignment vertical="center"/>
    </xf>
    <xf numFmtId="43" fontId="0" fillId="0" borderId="0" xfId="0" applyNumberFormat="1" applyAlignment="1">
      <alignment vertical="center"/>
    </xf>
    <xf numFmtId="0" fontId="12" fillId="0" borderId="0" xfId="0" applyFont="1" applyBorder="1" applyAlignment="1">
      <alignment horizontal="center" vertical="center" wrapText="1"/>
    </xf>
    <xf numFmtId="43" fontId="0" fillId="0" borderId="0" xfId="1" applyNumberFormat="1" applyFont="1"/>
    <xf numFmtId="164" fontId="0" fillId="0" borderId="0" xfId="0" applyNumberFormat="1"/>
    <xf numFmtId="175" fontId="0" fillId="0" borderId="0" xfId="0" applyNumberFormat="1"/>
    <xf numFmtId="0" fontId="0" fillId="0" borderId="0" xfId="0" applyBorder="1" applyAlignment="1">
      <alignment horizontal="center" vertical="center" wrapText="1"/>
    </xf>
    <xf numFmtId="43" fontId="132" fillId="0" borderId="0" xfId="0" applyNumberFormat="1" applyFont="1" applyFill="1" applyAlignment="1">
      <alignment vertical="center"/>
    </xf>
    <xf numFmtId="43" fontId="132" fillId="75" borderId="0" xfId="0" applyNumberFormat="1" applyFont="1" applyFill="1" applyAlignment="1">
      <alignment vertical="center"/>
    </xf>
    <xf numFmtId="43" fontId="0" fillId="0" borderId="0" xfId="0" applyNumberFormat="1" applyAlignment="1">
      <alignment horizontal="center" vertical="center"/>
    </xf>
    <xf numFmtId="43" fontId="46" fillId="0" borderId="0" xfId="0" applyNumberFormat="1" applyFont="1" applyAlignment="1">
      <alignment horizontal="center" vertical="center"/>
    </xf>
    <xf numFmtId="165" fontId="11" fillId="0" borderId="1" xfId="1" applyNumberFormat="1" applyFont="1" applyFill="1" applyBorder="1" applyAlignment="1">
      <alignment horizontal="center" vertical="center"/>
    </xf>
    <xf numFmtId="165" fontId="116" fillId="0" borderId="0" xfId="1" applyNumberFormat="1" applyFont="1" applyAlignment="1">
      <alignment horizontal="center" vertical="center" wrapText="1"/>
    </xf>
    <xf numFmtId="43" fontId="27" fillId="0" borderId="0" xfId="0" applyNumberFormat="1" applyFont="1" applyAlignment="1">
      <alignment horizontal="center" vertical="center" wrapText="1"/>
    </xf>
    <xf numFmtId="43" fontId="28" fillId="0" borderId="0" xfId="1" applyFont="1"/>
    <xf numFmtId="43" fontId="11" fillId="5" borderId="1" xfId="1" applyFont="1" applyFill="1" applyBorder="1" applyAlignment="1">
      <alignment horizontal="center" vertical="center"/>
    </xf>
    <xf numFmtId="0" fontId="12" fillId="0" borderId="0" xfId="0" applyFont="1" applyAlignment="1">
      <alignment vertical="center"/>
    </xf>
    <xf numFmtId="43" fontId="11" fillId="0" borderId="1" xfId="1" applyFont="1" applyFill="1" applyBorder="1" applyAlignment="1">
      <alignment vertical="center"/>
    </xf>
    <xf numFmtId="0" fontId="0" fillId="0" borderId="0" xfId="0" applyAlignment="1">
      <alignment vertical="center"/>
    </xf>
    <xf numFmtId="43" fontId="8" fillId="0" borderId="20" xfId="1" applyFont="1" applyFill="1" applyBorder="1" applyAlignment="1">
      <alignment horizontal="center" vertical="center" wrapText="1"/>
    </xf>
    <xf numFmtId="173" fontId="134" fillId="0" borderId="0" xfId="1" applyNumberFormat="1" applyFont="1" applyAlignment="1">
      <alignment horizontal="center" vertical="center" wrapText="1"/>
    </xf>
    <xf numFmtId="43" fontId="135" fillId="0" borderId="0" xfId="0" applyNumberFormat="1" applyFont="1" applyAlignment="1">
      <alignment horizontal="center" vertical="center" wrapText="1"/>
    </xf>
    <xf numFmtId="165" fontId="134" fillId="0" borderId="0" xfId="1" applyNumberFormat="1" applyFont="1" applyAlignment="1">
      <alignment horizontal="center" vertical="center" wrapText="1"/>
    </xf>
    <xf numFmtId="165" fontId="47" fillId="0" borderId="0" xfId="0" applyNumberFormat="1" applyFont="1"/>
    <xf numFmtId="43" fontId="47" fillId="0" borderId="0" xfId="0" applyNumberFormat="1" applyFont="1"/>
    <xf numFmtId="43" fontId="47" fillId="0" borderId="0" xfId="1" applyFont="1"/>
    <xf numFmtId="165" fontId="47" fillId="0" borderId="0" xfId="1" applyNumberFormat="1" applyFont="1"/>
    <xf numFmtId="0" fontId="47" fillId="0" borderId="0" xfId="0" applyFont="1"/>
    <xf numFmtId="0" fontId="8" fillId="0" borderId="1" xfId="0" applyFont="1" applyFill="1" applyBorder="1" applyAlignment="1">
      <alignment horizontal="center" vertical="center" wrapText="1"/>
    </xf>
    <xf numFmtId="165" fontId="8" fillId="0" borderId="6" xfId="1" applyNumberFormat="1" applyFont="1" applyFill="1" applyBorder="1" applyAlignment="1">
      <alignment horizontal="center" vertical="center" wrapText="1"/>
    </xf>
    <xf numFmtId="0" fontId="116" fillId="0" borderId="0" xfId="0" applyFont="1" applyAlignment="1">
      <alignment horizontal="center" vertical="center" wrapText="1"/>
    </xf>
    <xf numFmtId="0" fontId="126" fillId="0" borderId="0" xfId="0" applyFont="1" applyAlignment="1">
      <alignment horizontal="center" vertical="center" wrapText="1"/>
    </xf>
    <xf numFmtId="0" fontId="124" fillId="0" borderId="1" xfId="1001" applyFont="1" applyBorder="1" applyAlignment="1">
      <alignment horizontal="center" vertical="center" wrapText="1"/>
    </xf>
    <xf numFmtId="165" fontId="8" fillId="0" borderId="6" xfId="1" applyNumberFormat="1" applyFont="1" applyFill="1" applyBorder="1" applyAlignment="1">
      <alignment horizontal="center" vertical="center" wrapText="1"/>
    </xf>
    <xf numFmtId="0" fontId="124" fillId="0" borderId="1" xfId="1001" applyFont="1" applyBorder="1" applyAlignment="1">
      <alignment horizontal="center" vertical="center" wrapText="1"/>
    </xf>
    <xf numFmtId="0" fontId="12" fillId="0" borderId="67" xfId="0" applyFont="1" applyBorder="1" applyAlignment="1">
      <alignment horizontal="center" vertical="center" wrapText="1"/>
    </xf>
    <xf numFmtId="165" fontId="8" fillId="78" borderId="6" xfId="1" applyNumberFormat="1" applyFont="1" applyFill="1" applyBorder="1" applyAlignment="1">
      <alignment horizontal="center" vertical="center" wrapText="1"/>
    </xf>
    <xf numFmtId="165" fontId="8" fillId="78" borderId="1" xfId="1" applyNumberFormat="1" applyFont="1" applyFill="1" applyBorder="1" applyAlignment="1">
      <alignment horizontal="center" vertical="center" wrapText="1"/>
    </xf>
    <xf numFmtId="165" fontId="13" fillId="13" borderId="1" xfId="1" applyNumberFormat="1" applyFont="1" applyFill="1" applyBorder="1" applyAlignment="1">
      <alignment horizontal="center" vertical="center"/>
    </xf>
    <xf numFmtId="0" fontId="26" fillId="0" borderId="0" xfId="0" applyFont="1" applyFill="1" applyAlignment="1">
      <alignment horizontal="center" vertical="center"/>
    </xf>
    <xf numFmtId="0" fontId="124" fillId="0" borderId="0" xfId="1001" applyFont="1" applyFill="1" applyBorder="1" applyAlignment="1">
      <alignment horizontal="center" vertical="center" wrapText="1"/>
    </xf>
    <xf numFmtId="165" fontId="13" fillId="0" borderId="0" xfId="1" applyNumberFormat="1" applyFont="1" applyFill="1" applyBorder="1" applyAlignment="1">
      <alignment horizontal="center" vertical="center"/>
    </xf>
    <xf numFmtId="2" fontId="133" fillId="0" borderId="48" xfId="1002" applyNumberFormat="1" applyBorder="1" applyAlignment="1">
      <alignment horizontal="right" vertical="top"/>
    </xf>
    <xf numFmtId="0" fontId="133" fillId="0" borderId="48" xfId="1002" applyBorder="1" applyAlignment="1">
      <alignment horizontal="right" vertical="top"/>
    </xf>
    <xf numFmtId="0" fontId="0" fillId="76" borderId="1" xfId="0" applyFill="1" applyBorder="1"/>
    <xf numFmtId="0" fontId="127" fillId="12" borderId="1" xfId="1001" applyFont="1" applyFill="1" applyBorder="1" applyAlignment="1">
      <alignment horizontal="center" vertical="center" wrapText="1"/>
    </xf>
    <xf numFmtId="2" fontId="133" fillId="0" borderId="48" xfId="1003" applyNumberFormat="1" applyBorder="1" applyAlignment="1">
      <alignment horizontal="right" vertical="top"/>
    </xf>
    <xf numFmtId="0" fontId="133" fillId="0" borderId="48" xfId="1003" applyBorder="1" applyAlignment="1">
      <alignment horizontal="right" vertical="top"/>
    </xf>
    <xf numFmtId="172" fontId="133" fillId="0" borderId="48" xfId="1003" applyNumberFormat="1" applyBorder="1" applyAlignment="1">
      <alignment horizontal="right" vertical="top"/>
    </xf>
    <xf numFmtId="43" fontId="28" fillId="0" borderId="0" xfId="0" applyNumberFormat="1" applyFont="1" applyAlignment="1">
      <alignment horizontal="center" vertical="center"/>
    </xf>
    <xf numFmtId="43" fontId="139" fillId="0" borderId="0" xfId="0" applyNumberFormat="1" applyFont="1" applyAlignment="1">
      <alignment horizontal="center" vertical="center"/>
    </xf>
    <xf numFmtId="0" fontId="8" fillId="0" borderId="1" xfId="0" applyFont="1" applyFill="1" applyBorder="1" applyAlignment="1">
      <alignment horizontal="center" vertical="center" wrapText="1"/>
    </xf>
    <xf numFmtId="165" fontId="8" fillId="0" borderId="6" xfId="1" applyNumberFormat="1" applyFont="1" applyFill="1" applyBorder="1" applyAlignment="1">
      <alignment horizontal="center" vertical="center" wrapText="1"/>
    </xf>
    <xf numFmtId="0" fontId="4" fillId="14" borderId="19" xfId="0" applyFont="1" applyFill="1" applyBorder="1" applyAlignment="1">
      <alignment vertical="center" wrapText="1"/>
    </xf>
    <xf numFmtId="0" fontId="12" fillId="0" borderId="0" xfId="0" applyFont="1" applyAlignment="1">
      <alignment horizontal="center" vertical="center"/>
    </xf>
    <xf numFmtId="0" fontId="12" fillId="0" borderId="0" xfId="0" applyFont="1" applyAlignment="1">
      <alignment horizontal="center"/>
    </xf>
    <xf numFmtId="0" fontId="116" fillId="0" borderId="0" xfId="0" applyFont="1" applyFill="1" applyAlignment="1">
      <alignment horizontal="center" vertical="center"/>
    </xf>
    <xf numFmtId="0" fontId="0" fillId="0" borderId="0" xfId="0" applyFont="1" applyFill="1"/>
    <xf numFmtId="2" fontId="133" fillId="0" borderId="70" xfId="1002" applyNumberFormat="1" applyBorder="1" applyAlignment="1">
      <alignment horizontal="right" vertical="top"/>
    </xf>
    <xf numFmtId="0" fontId="133" fillId="0" borderId="70" xfId="1002" applyBorder="1" applyAlignment="1">
      <alignment horizontal="right" vertical="top"/>
    </xf>
    <xf numFmtId="0" fontId="12" fillId="0" borderId="0" xfId="0" applyFont="1" applyBorder="1"/>
    <xf numFmtId="176" fontId="11" fillId="0" borderId="1" xfId="1" applyNumberFormat="1" applyFont="1" applyBorder="1" applyAlignment="1">
      <alignment vertical="center"/>
    </xf>
    <xf numFmtId="176" fontId="11" fillId="0" borderId="1" xfId="1" applyNumberFormat="1" applyFont="1" applyFill="1" applyBorder="1" applyAlignment="1">
      <alignment vertical="center"/>
    </xf>
    <xf numFmtId="176" fontId="44" fillId="0" borderId="0" xfId="1" applyNumberFormat="1" applyFont="1"/>
    <xf numFmtId="176" fontId="0" fillId="0" borderId="0" xfId="1" applyNumberFormat="1" applyFont="1"/>
    <xf numFmtId="0" fontId="117" fillId="0" borderId="0" xfId="0" applyFont="1" applyAlignment="1">
      <alignment vertical="center"/>
    </xf>
    <xf numFmtId="166" fontId="47" fillId="0" borderId="0" xfId="0" applyNumberFormat="1" applyFont="1"/>
    <xf numFmtId="43" fontId="47" fillId="0" borderId="0" xfId="2" applyNumberFormat="1" applyFont="1"/>
    <xf numFmtId="0" fontId="117" fillId="0" borderId="0" xfId="0" applyFont="1"/>
    <xf numFmtId="165" fontId="5" fillId="0" borderId="6" xfId="1" applyNumberFormat="1" applyFont="1" applyFill="1" applyBorder="1" applyAlignment="1">
      <alignment horizontal="center" vertical="center" wrapText="1"/>
    </xf>
    <xf numFmtId="165" fontId="5" fillId="0" borderId="14" xfId="1" applyNumberFormat="1" applyFont="1" applyFill="1" applyBorder="1" applyAlignment="1">
      <alignment horizontal="center" vertical="center" wrapText="1"/>
    </xf>
    <xf numFmtId="0" fontId="140" fillId="0" borderId="0" xfId="0" applyFont="1" applyAlignment="1">
      <alignment horizontal="center" vertical="center"/>
    </xf>
    <xf numFmtId="49" fontId="2"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165" fontId="3" fillId="0" borderId="1" xfId="1" applyNumberFormat="1" applyFont="1" applyFill="1" applyBorder="1" applyAlignment="1">
      <alignment horizontal="center" vertical="center" wrapText="1"/>
    </xf>
    <xf numFmtId="165" fontId="8" fillId="0" borderId="6" xfId="1" applyNumberFormat="1" applyFont="1" applyFill="1" applyBorder="1" applyAlignment="1">
      <alignment horizontal="center" vertical="center" wrapText="1"/>
    </xf>
    <xf numFmtId="0" fontId="124" fillId="0" borderId="1" xfId="1001" applyFont="1" applyBorder="1" applyAlignment="1">
      <alignment horizontal="center" vertical="center" wrapText="1"/>
    </xf>
    <xf numFmtId="0" fontId="8" fillId="2" borderId="2" xfId="0" applyFont="1" applyFill="1" applyBorder="1" applyAlignment="1">
      <alignment vertical="center" wrapText="1"/>
    </xf>
    <xf numFmtId="0" fontId="0" fillId="0" borderId="0" xfId="0" applyAlignment="1">
      <alignment horizontal="justify" vertical="center"/>
    </xf>
    <xf numFmtId="0" fontId="8" fillId="0" borderId="1" xfId="0" applyFont="1" applyFill="1" applyBorder="1" applyAlignment="1">
      <alignment vertical="center" wrapText="1"/>
    </xf>
    <xf numFmtId="0" fontId="8" fillId="0" borderId="7" xfId="0" applyFont="1" applyFill="1" applyBorder="1" applyAlignment="1">
      <alignment vertical="center" wrapText="1"/>
    </xf>
    <xf numFmtId="0" fontId="4" fillId="0" borderId="7" xfId="0" applyFont="1" applyFill="1" applyBorder="1" applyAlignment="1">
      <alignment vertical="center" wrapText="1"/>
    </xf>
    <xf numFmtId="0" fontId="26" fillId="0" borderId="7" xfId="0" applyFont="1" applyFill="1" applyBorder="1" applyAlignment="1">
      <alignment vertical="center" wrapText="1"/>
    </xf>
    <xf numFmtId="0" fontId="4" fillId="0" borderId="7" xfId="0" applyFont="1" applyFill="1" applyBorder="1" applyAlignment="1">
      <alignment horizontal="left" vertical="center" wrapText="1"/>
    </xf>
    <xf numFmtId="0" fontId="8" fillId="79" borderId="1" xfId="0" applyFont="1" applyFill="1" applyBorder="1" applyAlignment="1">
      <alignment vertical="center" wrapText="1"/>
    </xf>
    <xf numFmtId="0" fontId="8" fillId="79" borderId="7" xfId="0" applyFont="1" applyFill="1" applyBorder="1" applyAlignment="1">
      <alignment vertical="center" wrapText="1"/>
    </xf>
    <xf numFmtId="177" fontId="4" fillId="0" borderId="1" xfId="1" applyNumberFormat="1" applyFont="1" applyFill="1" applyBorder="1" applyAlignment="1">
      <alignment vertical="center" wrapText="1"/>
    </xf>
    <xf numFmtId="176" fontId="4" fillId="0" borderId="1" xfId="1" applyNumberFormat="1" applyFont="1" applyFill="1" applyBorder="1" applyAlignment="1">
      <alignment vertical="center" wrapText="1"/>
    </xf>
    <xf numFmtId="43" fontId="25" fillId="79" borderId="1" xfId="1" applyFont="1" applyFill="1" applyBorder="1" applyAlignment="1">
      <alignment vertical="center" wrapText="1"/>
    </xf>
    <xf numFmtId="0" fontId="4" fillId="79" borderId="1" xfId="0" applyFont="1" applyFill="1" applyBorder="1" applyAlignment="1">
      <alignment horizontal="center" vertical="center" wrapText="1"/>
    </xf>
    <xf numFmtId="43" fontId="8" fillId="2" borderId="1" xfId="0" applyNumberFormat="1" applyFont="1" applyFill="1" applyBorder="1" applyAlignment="1">
      <alignment vertical="center" wrapText="1"/>
    </xf>
    <xf numFmtId="0" fontId="26" fillId="11" borderId="7" xfId="0" applyFont="1" applyFill="1" applyBorder="1" applyAlignment="1">
      <alignment vertical="center" wrapText="1"/>
    </xf>
    <xf numFmtId="49" fontId="141" fillId="11" borderId="1" xfId="0" applyNumberFormat="1" applyFont="1" applyFill="1" applyBorder="1" applyAlignment="1">
      <alignment horizontal="center" vertical="center" wrapText="1"/>
    </xf>
    <xf numFmtId="0" fontId="26" fillId="11" borderId="7" xfId="0" applyFont="1" applyFill="1" applyBorder="1" applyAlignment="1">
      <alignment horizontal="center" vertical="center" wrapText="1"/>
    </xf>
    <xf numFmtId="43" fontId="20" fillId="11" borderId="1" xfId="1" applyFont="1" applyFill="1" applyBorder="1" applyAlignment="1">
      <alignment vertical="center" wrapText="1"/>
    </xf>
    <xf numFmtId="0" fontId="142" fillId="0" borderId="0" xfId="0" applyFont="1" applyFill="1"/>
    <xf numFmtId="165" fontId="142" fillId="0" borderId="0" xfId="1" applyNumberFormat="1" applyFont="1" applyFill="1"/>
    <xf numFmtId="43" fontId="142" fillId="0" borderId="0" xfId="0" applyNumberFormat="1" applyFont="1" applyFill="1"/>
    <xf numFmtId="43" fontId="142" fillId="0" borderId="0" xfId="1" applyFont="1" applyFill="1"/>
    <xf numFmtId="43" fontId="143" fillId="0" borderId="0" xfId="1" applyFont="1" applyFill="1" applyAlignment="1">
      <alignment horizontal="center" vertical="center"/>
    </xf>
    <xf numFmtId="165" fontId="142" fillId="0" borderId="0" xfId="1" applyNumberFormat="1" applyFont="1" applyFill="1" applyAlignment="1">
      <alignment horizontal="center" vertical="center"/>
    </xf>
    <xf numFmtId="43" fontId="142" fillId="0" borderId="0" xfId="1" applyFont="1" applyFill="1" applyAlignment="1">
      <alignment horizontal="center" vertical="center"/>
    </xf>
    <xf numFmtId="165" fontId="143" fillId="0" borderId="0" xfId="1" applyNumberFormat="1" applyFont="1" applyFill="1" applyAlignment="1">
      <alignment horizontal="center" vertical="center"/>
    </xf>
    <xf numFmtId="43" fontId="142" fillId="0" borderId="0" xfId="0" applyNumberFormat="1" applyFont="1" applyFill="1" applyAlignment="1">
      <alignment horizontal="center" vertical="center"/>
    </xf>
    <xf numFmtId="43" fontId="143" fillId="0" borderId="0" xfId="0" applyNumberFormat="1" applyFont="1" applyFill="1"/>
    <xf numFmtId="0" fontId="142" fillId="0" borderId="0" xfId="0" applyFont="1"/>
    <xf numFmtId="43" fontId="142" fillId="0" borderId="0" xfId="0" applyNumberFormat="1" applyFont="1"/>
    <xf numFmtId="165" fontId="142" fillId="0" borderId="0" xfId="0" applyNumberFormat="1" applyFont="1"/>
    <xf numFmtId="9" fontId="142" fillId="0" borderId="0" xfId="2" applyFont="1"/>
    <xf numFmtId="43" fontId="142" fillId="0" borderId="0" xfId="1" applyFont="1"/>
    <xf numFmtId="43" fontId="133" fillId="0" borderId="48" xfId="1" applyFont="1" applyBorder="1" applyAlignment="1">
      <alignment horizontal="right" vertical="top"/>
    </xf>
    <xf numFmtId="43" fontId="77" fillId="80" borderId="48" xfId="1" applyFont="1" applyFill="1" applyBorder="1" applyAlignment="1">
      <alignment horizontal="right" vertical="top"/>
    </xf>
    <xf numFmtId="0" fontId="133" fillId="0" borderId="48" xfId="1004" applyBorder="1" applyAlignment="1">
      <alignment vertical="top" wrapText="1"/>
    </xf>
    <xf numFmtId="43" fontId="117" fillId="0" borderId="0" xfId="1" applyFont="1" applyAlignment="1">
      <alignment horizontal="center" vertical="center"/>
    </xf>
    <xf numFmtId="43" fontId="8" fillId="0" borderId="20" xfId="0" applyNumberFormat="1" applyFont="1" applyFill="1" applyBorder="1" applyAlignment="1">
      <alignment horizontal="center" vertical="center" wrapText="1"/>
    </xf>
    <xf numFmtId="43" fontId="144" fillId="0" borderId="0" xfId="0" applyNumberFormat="1" applyFont="1"/>
    <xf numFmtId="165" fontId="11" fillId="0" borderId="0" xfId="1" applyNumberFormat="1" applyFont="1" applyFill="1" applyBorder="1" applyAlignment="1">
      <alignment horizontal="center" vertical="center"/>
    </xf>
    <xf numFmtId="43" fontId="5" fillId="70" borderId="1" xfId="1" applyFont="1" applyFill="1" applyBorder="1" applyAlignment="1">
      <alignment vertical="center" wrapText="1"/>
    </xf>
    <xf numFmtId="165" fontId="8" fillId="0" borderId="0" xfId="1" applyNumberFormat="1" applyFont="1" applyFill="1" applyBorder="1" applyAlignment="1">
      <alignment vertical="center" wrapText="1"/>
    </xf>
    <xf numFmtId="0" fontId="119" fillId="0" borderId="0" xfId="0" applyFont="1"/>
    <xf numFmtId="0" fontId="0" fillId="0" borderId="0" xfId="0" applyAlignment="1">
      <alignment horizontal="right"/>
    </xf>
    <xf numFmtId="0" fontId="145" fillId="0" borderId="0" xfId="0" applyFont="1" applyAlignment="1">
      <alignment horizontal="center" vertical="center" wrapText="1"/>
    </xf>
    <xf numFmtId="0" fontId="146" fillId="0" borderId="0" xfId="0" applyFont="1" applyAlignment="1">
      <alignment horizontal="left" vertical="top" wrapText="1"/>
    </xf>
    <xf numFmtId="0" fontId="148" fillId="5" borderId="7" xfId="0" applyFont="1" applyFill="1" applyBorder="1" applyAlignment="1">
      <alignment horizontal="center" vertical="center" wrapText="1"/>
    </xf>
    <xf numFmtId="0" fontId="11" fillId="5" borderId="77" xfId="0" applyFont="1" applyFill="1" applyBorder="1" applyAlignment="1">
      <alignment horizontal="center" vertical="center" wrapText="1"/>
    </xf>
    <xf numFmtId="0" fontId="11" fillId="5" borderId="69" xfId="0" applyFont="1" applyFill="1" applyBorder="1" applyAlignment="1">
      <alignment horizontal="center" vertical="center" wrapText="1"/>
    </xf>
    <xf numFmtId="0" fontId="151" fillId="11" borderId="79" xfId="0" applyFont="1" applyFill="1" applyBorder="1" applyAlignment="1">
      <alignment horizontal="center" vertical="center" wrapText="1"/>
    </xf>
    <xf numFmtId="0" fontId="151" fillId="11" borderId="80" xfId="0" applyFont="1" applyFill="1" applyBorder="1" applyAlignment="1">
      <alignment horizontal="center" vertical="center" wrapText="1"/>
    </xf>
    <xf numFmtId="0" fontId="151" fillId="11" borderId="81" xfId="0" applyFont="1" applyFill="1" applyBorder="1" applyAlignment="1">
      <alignment horizontal="center" vertical="center" wrapText="1"/>
    </xf>
    <xf numFmtId="0" fontId="151" fillId="11" borderId="82" xfId="0" applyFont="1" applyFill="1" applyBorder="1" applyAlignment="1">
      <alignment horizontal="center" vertical="center" wrapText="1"/>
    </xf>
    <xf numFmtId="0" fontId="151" fillId="11" borderId="83" xfId="0" applyFont="1" applyFill="1" applyBorder="1" applyAlignment="1">
      <alignment horizontal="center" vertical="center" wrapText="1"/>
    </xf>
    <xf numFmtId="0" fontId="151" fillId="11" borderId="84" xfId="0" applyFont="1" applyFill="1" applyBorder="1" applyAlignment="1">
      <alignment horizontal="center" vertical="center" wrapText="1"/>
    </xf>
    <xf numFmtId="0" fontId="152" fillId="0" borderId="0" xfId="0" applyFont="1" applyAlignment="1">
      <alignment horizontal="left" vertical="top" wrapText="1"/>
    </xf>
    <xf numFmtId="176" fontId="154" fillId="0" borderId="6" xfId="1" applyNumberFormat="1" applyFont="1" applyFill="1" applyBorder="1" applyAlignment="1">
      <alignment vertical="center" wrapText="1"/>
    </xf>
    <xf numFmtId="176" fontId="154" fillId="0" borderId="14" xfId="1" applyNumberFormat="1" applyFont="1" applyFill="1" applyBorder="1" applyAlignment="1">
      <alignment vertical="center" wrapText="1"/>
    </xf>
    <xf numFmtId="176" fontId="154" fillId="0" borderId="26" xfId="1" applyNumberFormat="1" applyFont="1" applyFill="1" applyBorder="1" applyAlignment="1">
      <alignment vertical="center" wrapText="1"/>
    </xf>
    <xf numFmtId="176" fontId="154" fillId="0" borderId="27" xfId="1" applyNumberFormat="1" applyFont="1" applyFill="1" applyBorder="1" applyAlignment="1">
      <alignment vertical="center" wrapText="1"/>
    </xf>
    <xf numFmtId="176" fontId="154" fillId="0" borderId="76" xfId="1" applyNumberFormat="1" applyFont="1" applyFill="1" applyBorder="1" applyAlignment="1">
      <alignment vertical="center" wrapText="1"/>
    </xf>
    <xf numFmtId="0" fontId="155" fillId="0" borderId="19" xfId="0" applyFont="1" applyFill="1" applyBorder="1" applyAlignment="1">
      <alignment vertical="center" wrapText="1"/>
    </xf>
    <xf numFmtId="49" fontId="154" fillId="0" borderId="1" xfId="1" applyNumberFormat="1" applyFont="1" applyFill="1" applyBorder="1" applyAlignment="1">
      <alignment horizontal="center" vertical="center" wrapText="1"/>
    </xf>
    <xf numFmtId="0" fontId="154" fillId="0" borderId="1" xfId="0" applyFont="1" applyFill="1" applyBorder="1" applyAlignment="1">
      <alignment vertical="center" wrapText="1"/>
    </xf>
    <xf numFmtId="49" fontId="154" fillId="0" borderId="1" xfId="0" applyNumberFormat="1" applyFont="1" applyFill="1" applyBorder="1" applyAlignment="1">
      <alignment vertical="center" wrapText="1"/>
    </xf>
    <xf numFmtId="49" fontId="154" fillId="0" borderId="2" xfId="0" applyNumberFormat="1" applyFont="1" applyFill="1" applyBorder="1" applyAlignment="1">
      <alignment vertical="center" wrapText="1"/>
    </xf>
    <xf numFmtId="43" fontId="154" fillId="0" borderId="19" xfId="1" applyFont="1" applyFill="1" applyBorder="1" applyAlignment="1">
      <alignment vertical="center" wrapText="1"/>
    </xf>
    <xf numFmtId="43" fontId="154" fillId="0" borderId="1" xfId="1" applyFont="1" applyFill="1" applyBorder="1" applyAlignment="1">
      <alignment vertical="center" wrapText="1"/>
    </xf>
    <xf numFmtId="43" fontId="154" fillId="0" borderId="20" xfId="1" applyFont="1" applyFill="1" applyBorder="1" applyAlignment="1">
      <alignment vertical="center" wrapText="1"/>
    </xf>
    <xf numFmtId="43" fontId="154" fillId="0" borderId="5" xfId="1" applyFont="1" applyFill="1" applyBorder="1" applyAlignment="1">
      <alignment vertical="center" wrapText="1"/>
    </xf>
    <xf numFmtId="0" fontId="3" fillId="0" borderId="19" xfId="0" applyFont="1" applyFill="1" applyBorder="1" applyAlignment="1">
      <alignment vertical="center" wrapText="1"/>
    </xf>
    <xf numFmtId="43" fontId="3" fillId="0" borderId="1" xfId="1" applyFont="1" applyFill="1" applyBorder="1" applyAlignment="1">
      <alignment vertical="center" wrapText="1"/>
    </xf>
    <xf numFmtId="49" fontId="3" fillId="0" borderId="2" xfId="0" applyNumberFormat="1" applyFont="1" applyFill="1" applyBorder="1" applyAlignment="1">
      <alignment vertical="center" wrapText="1"/>
    </xf>
    <xf numFmtId="176" fontId="3" fillId="0" borderId="1" xfId="1" applyNumberFormat="1" applyFont="1" applyFill="1" applyBorder="1" applyAlignment="1">
      <alignment vertical="center" wrapText="1"/>
    </xf>
    <xf numFmtId="43" fontId="3" fillId="0" borderId="19" xfId="1" applyFont="1" applyFill="1" applyBorder="1" applyAlignment="1">
      <alignment vertical="center" wrapText="1"/>
    </xf>
    <xf numFmtId="43" fontId="3" fillId="0" borderId="20" xfId="1" applyFont="1" applyFill="1" applyBorder="1" applyAlignment="1">
      <alignment vertical="center" wrapText="1"/>
    </xf>
    <xf numFmtId="43" fontId="3" fillId="0" borderId="5" xfId="1" applyFont="1" applyFill="1" applyBorder="1" applyAlignment="1">
      <alignment vertical="center" wrapText="1"/>
    </xf>
    <xf numFmtId="0" fontId="3" fillId="0" borderId="21" xfId="0" applyFont="1" applyFill="1" applyBorder="1" applyAlignment="1">
      <alignment vertical="center" wrapText="1"/>
    </xf>
    <xf numFmtId="49" fontId="3" fillId="0" borderId="25" xfId="0" applyNumberFormat="1" applyFont="1" applyFill="1" applyBorder="1" applyAlignment="1">
      <alignment horizontal="center" vertical="center" wrapText="1"/>
    </xf>
    <xf numFmtId="43" fontId="3" fillId="0" borderId="25" xfId="1" applyFont="1" applyFill="1" applyBorder="1" applyAlignment="1">
      <alignment vertical="center" wrapText="1"/>
    </xf>
    <xf numFmtId="49" fontId="3" fillId="0" borderId="25" xfId="0" applyNumberFormat="1" applyFont="1" applyFill="1" applyBorder="1" applyAlignment="1">
      <alignment vertical="center" wrapText="1"/>
    </xf>
    <xf numFmtId="49" fontId="3" fillId="0" borderId="62" xfId="0" applyNumberFormat="1" applyFont="1" applyFill="1" applyBorder="1" applyAlignment="1">
      <alignment vertical="center" wrapText="1"/>
    </xf>
    <xf numFmtId="43" fontId="3" fillId="0" borderId="21" xfId="1" applyFont="1" applyFill="1" applyBorder="1" applyAlignment="1">
      <alignment vertical="center" wrapText="1"/>
    </xf>
    <xf numFmtId="43" fontId="3" fillId="0" borderId="52" xfId="1" applyFont="1" applyFill="1" applyBorder="1" applyAlignment="1">
      <alignment vertical="center" wrapText="1"/>
    </xf>
    <xf numFmtId="43" fontId="3" fillId="0" borderId="23" xfId="1" applyFont="1" applyFill="1" applyBorder="1" applyAlignment="1">
      <alignment vertical="center" wrapText="1"/>
    </xf>
    <xf numFmtId="0" fontId="14" fillId="0" borderId="0" xfId="0" applyFont="1"/>
    <xf numFmtId="0" fontId="26" fillId="0" borderId="0" xfId="0" applyFont="1" applyAlignment="1">
      <alignment vertical="center"/>
    </xf>
    <xf numFmtId="0" fontId="156" fillId="7" borderId="0" xfId="0" applyFont="1" applyFill="1" applyAlignment="1">
      <alignment vertical="center"/>
    </xf>
    <xf numFmtId="0" fontId="14" fillId="7" borderId="0" xfId="0" applyFont="1" applyFill="1"/>
    <xf numFmtId="0" fontId="156" fillId="7" borderId="0" xfId="0" applyFont="1" applyFill="1" applyBorder="1" applyAlignment="1">
      <alignment vertical="center"/>
    </xf>
    <xf numFmtId="0" fontId="26" fillId="7" borderId="0" xfId="0" applyFont="1" applyFill="1" applyBorder="1" applyAlignment="1">
      <alignment vertical="center"/>
    </xf>
    <xf numFmtId="0" fontId="14" fillId="0" borderId="0" xfId="0" applyFont="1" applyAlignment="1">
      <alignment vertical="center"/>
    </xf>
    <xf numFmtId="0" fontId="14" fillId="0" borderId="0" xfId="0" applyFont="1" applyBorder="1"/>
    <xf numFmtId="0" fontId="152" fillId="69" borderId="1" xfId="0" applyFont="1" applyFill="1" applyBorder="1" applyAlignment="1">
      <alignment horizontal="center" vertical="center" wrapText="1"/>
    </xf>
    <xf numFmtId="0" fontId="152" fillId="69" borderId="20" xfId="0" applyFont="1" applyFill="1" applyBorder="1" applyAlignment="1">
      <alignment horizontal="center" vertical="center" wrapText="1"/>
    </xf>
    <xf numFmtId="178" fontId="130" fillId="0" borderId="0" xfId="1005" applyNumberFormat="1" applyFont="1" applyBorder="1" applyAlignment="1">
      <alignment horizontal="right" vertical="top"/>
    </xf>
    <xf numFmtId="0" fontId="152" fillId="0" borderId="78" xfId="0" applyFont="1" applyBorder="1" applyAlignment="1">
      <alignment horizontal="left" vertical="top" wrapText="1"/>
    </xf>
    <xf numFmtId="176" fontId="31" fillId="0" borderId="1" xfId="0" applyNumberFormat="1" applyFont="1" applyFill="1" applyBorder="1" applyAlignment="1">
      <alignment horizontal="center" vertical="center"/>
    </xf>
    <xf numFmtId="0" fontId="152" fillId="69" borderId="4" xfId="0" applyFont="1" applyFill="1" applyBorder="1" applyAlignment="1">
      <alignment horizontal="left" vertical="top" wrapText="1"/>
    </xf>
    <xf numFmtId="0" fontId="26" fillId="0" borderId="1" xfId="0" applyFont="1" applyFill="1" applyBorder="1" applyAlignment="1">
      <alignment horizontal="center" vertical="center"/>
    </xf>
    <xf numFmtId="0" fontId="26" fillId="0" borderId="3" xfId="0" applyFont="1" applyFill="1" applyBorder="1" applyAlignment="1">
      <alignment horizontal="center" vertical="center"/>
    </xf>
    <xf numFmtId="176" fontId="26" fillId="0" borderId="1" xfId="0" applyNumberFormat="1" applyFont="1" applyFill="1" applyBorder="1" applyAlignment="1">
      <alignment horizontal="center" vertical="center"/>
    </xf>
    <xf numFmtId="0" fontId="160" fillId="69" borderId="0" xfId="0" applyFont="1" applyFill="1" applyBorder="1" applyAlignment="1">
      <alignment horizontal="left" vertical="top" wrapText="1"/>
    </xf>
    <xf numFmtId="176" fontId="14" fillId="0" borderId="1" xfId="1" applyNumberFormat="1" applyFont="1" applyFill="1" applyBorder="1" applyAlignment="1">
      <alignment vertical="center"/>
    </xf>
    <xf numFmtId="43" fontId="14" fillId="0" borderId="1" xfId="1" applyFont="1" applyFill="1" applyBorder="1" applyAlignment="1">
      <alignment vertical="center"/>
    </xf>
    <xf numFmtId="43" fontId="14" fillId="0" borderId="20" xfId="1" applyFont="1" applyFill="1" applyBorder="1" applyAlignment="1">
      <alignment vertical="center"/>
    </xf>
    <xf numFmtId="43" fontId="152" fillId="0" borderId="0" xfId="1" applyFont="1" applyAlignment="1">
      <alignment horizontal="left" vertical="top" wrapText="1"/>
    </xf>
    <xf numFmtId="0" fontId="152" fillId="69" borderId="0" xfId="0" applyFont="1" applyFill="1" applyBorder="1" applyAlignment="1">
      <alignment horizontal="left" vertical="top" wrapText="1"/>
    </xf>
    <xf numFmtId="0" fontId="14" fillId="0" borderId="6" xfId="0" applyFont="1" applyFill="1" applyBorder="1" applyAlignment="1">
      <alignment horizontal="center" vertical="center"/>
    </xf>
    <xf numFmtId="0" fontId="14" fillId="0" borderId="27"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20" xfId="0" applyFont="1" applyFill="1" applyBorder="1" applyAlignment="1">
      <alignment horizontal="center" vertical="center"/>
    </xf>
    <xf numFmtId="0" fontId="152" fillId="69" borderId="85" xfId="0" applyFont="1" applyFill="1" applyBorder="1" applyAlignment="1">
      <alignment horizontal="left" vertical="top" wrapText="1"/>
    </xf>
    <xf numFmtId="0" fontId="152" fillId="69" borderId="86" xfId="0" applyFont="1" applyFill="1" applyBorder="1" applyAlignment="1">
      <alignment horizontal="left" vertical="top" wrapText="1"/>
    </xf>
    <xf numFmtId="0" fontId="14" fillId="0" borderId="25" xfId="0" applyFont="1" applyFill="1" applyBorder="1" applyAlignment="1">
      <alignment horizontal="center" vertical="center" wrapText="1"/>
    </xf>
    <xf numFmtId="0" fontId="152" fillId="69" borderId="63" xfId="0" applyFont="1" applyFill="1" applyBorder="1" applyAlignment="1">
      <alignment horizontal="left" vertical="top" wrapText="1"/>
    </xf>
    <xf numFmtId="0" fontId="26" fillId="0" borderId="17" xfId="0" applyFont="1" applyFill="1" applyBorder="1" applyAlignment="1">
      <alignment horizontal="center" vertical="center"/>
    </xf>
    <xf numFmtId="0" fontId="26" fillId="0" borderId="57" xfId="0" applyFont="1" applyFill="1" applyBorder="1" applyAlignment="1">
      <alignment horizontal="center" vertical="center"/>
    </xf>
    <xf numFmtId="0" fontId="14" fillId="0" borderId="57" xfId="0" applyFont="1" applyFill="1" applyBorder="1" applyAlignment="1">
      <alignment horizontal="center" vertical="center"/>
    </xf>
    <xf numFmtId="176" fontId="26" fillId="0" borderId="17" xfId="0" applyNumberFormat="1" applyFont="1" applyFill="1" applyBorder="1" applyAlignment="1">
      <alignment horizontal="center" vertical="center"/>
    </xf>
    <xf numFmtId="172" fontId="26" fillId="0" borderId="17" xfId="0" applyNumberFormat="1" applyFont="1" applyFill="1" applyBorder="1" applyAlignment="1">
      <alignment horizontal="center" vertical="center"/>
    </xf>
    <xf numFmtId="176" fontId="14" fillId="0" borderId="1" xfId="1" applyNumberFormat="1" applyFont="1" applyFill="1" applyBorder="1" applyAlignment="1">
      <alignment horizontal="center" vertical="center"/>
    </xf>
    <xf numFmtId="43" fontId="14" fillId="0" borderId="20" xfId="1" applyFont="1" applyFill="1" applyBorder="1" applyAlignment="1">
      <alignment horizontal="center" vertical="center"/>
    </xf>
    <xf numFmtId="0" fontId="14" fillId="0" borderId="6" xfId="0" applyFont="1" applyFill="1" applyBorder="1" applyAlignment="1">
      <alignment horizontal="center" vertical="center" wrapText="1"/>
    </xf>
    <xf numFmtId="43" fontId="14" fillId="0" borderId="27" xfId="1" applyFont="1" applyFill="1" applyBorder="1" applyAlignment="1">
      <alignment horizontal="center" vertical="center"/>
    </xf>
    <xf numFmtId="43" fontId="14" fillId="0" borderId="1" xfId="1" applyFont="1" applyFill="1" applyBorder="1" applyAlignment="1">
      <alignment horizontal="center" vertical="center"/>
    </xf>
    <xf numFmtId="43" fontId="14" fillId="0" borderId="25" xfId="1" applyFont="1" applyFill="1" applyBorder="1" applyAlignment="1">
      <alignment horizontal="center" vertical="center"/>
    </xf>
    <xf numFmtId="43" fontId="14" fillId="0" borderId="52" xfId="1" applyFont="1" applyFill="1" applyBorder="1" applyAlignment="1">
      <alignment horizontal="center" vertical="center"/>
    </xf>
    <xf numFmtId="49" fontId="155" fillId="0" borderId="17" xfId="1" applyNumberFormat="1" applyFont="1" applyFill="1" applyBorder="1" applyAlignment="1">
      <alignment vertical="center" wrapText="1"/>
    </xf>
    <xf numFmtId="176" fontId="26" fillId="0" borderId="17" xfId="1" applyNumberFormat="1" applyFont="1" applyFill="1" applyBorder="1" applyAlignment="1">
      <alignment horizontal="center" vertical="center"/>
    </xf>
    <xf numFmtId="0" fontId="14" fillId="0" borderId="6" xfId="0" applyFont="1" applyFill="1" applyBorder="1" applyAlignment="1">
      <alignment horizontal="left" vertical="center" wrapText="1"/>
    </xf>
    <xf numFmtId="43" fontId="14" fillId="0" borderId="6" xfId="1" applyFont="1" applyFill="1" applyBorder="1" applyAlignment="1">
      <alignment horizontal="center" vertical="center"/>
    </xf>
    <xf numFmtId="0" fontId="14" fillId="0" borderId="25" xfId="0" applyFont="1" applyFill="1" applyBorder="1" applyAlignment="1">
      <alignment horizontal="left" vertical="center" wrapText="1"/>
    </xf>
    <xf numFmtId="176" fontId="14" fillId="0" borderId="1" xfId="0" applyNumberFormat="1" applyFont="1" applyFill="1" applyBorder="1" applyAlignment="1">
      <alignment horizontal="center" vertical="center"/>
    </xf>
    <xf numFmtId="0" fontId="14" fillId="4" borderId="0" xfId="0" applyFont="1" applyFill="1"/>
    <xf numFmtId="0" fontId="14" fillId="74" borderId="0" xfId="0" applyFont="1" applyFill="1"/>
    <xf numFmtId="165" fontId="26" fillId="9" borderId="1" xfId="1" applyNumberFormat="1" applyFont="1" applyFill="1" applyBorder="1" applyAlignment="1">
      <alignment vertical="center" wrapText="1"/>
    </xf>
    <xf numFmtId="49" fontId="3" fillId="0" borderId="1" xfId="0" applyNumberFormat="1" applyFont="1" applyFill="1" applyBorder="1" applyAlignment="1">
      <alignment horizontal="center" vertical="center" wrapText="1"/>
    </xf>
    <xf numFmtId="165" fontId="8" fillId="0" borderId="6" xfId="1" applyNumberFormat="1" applyFont="1" applyFill="1" applyBorder="1" applyAlignment="1">
      <alignment horizontal="center" vertical="center" wrapText="1"/>
    </xf>
    <xf numFmtId="176" fontId="155" fillId="0" borderId="1" xfId="1" applyNumberFormat="1" applyFont="1" applyFill="1" applyBorder="1" applyAlignment="1">
      <alignment vertical="center" wrapText="1"/>
    </xf>
    <xf numFmtId="0" fontId="155" fillId="4" borderId="1" xfId="1" applyNumberFormat="1" applyFont="1" applyFill="1" applyBorder="1" applyAlignment="1">
      <alignment horizontal="center" vertical="center" wrapText="1"/>
    </xf>
    <xf numFmtId="0" fontId="3" fillId="4" borderId="1" xfId="0" applyFont="1" applyFill="1" applyBorder="1" applyAlignment="1">
      <alignment vertical="center" wrapText="1"/>
    </xf>
    <xf numFmtId="0" fontId="3" fillId="4" borderId="25" xfId="0" applyFont="1" applyFill="1" applyBorder="1" applyAlignment="1">
      <alignment vertical="center" wrapText="1"/>
    </xf>
    <xf numFmtId="174" fontId="0" fillId="0" borderId="0" xfId="0" applyNumberFormat="1"/>
    <xf numFmtId="49" fontId="155" fillId="0" borderId="1" xfId="1" applyNumberFormat="1" applyFont="1" applyFill="1" applyBorder="1" applyAlignment="1">
      <alignment vertical="center" wrapText="1"/>
    </xf>
    <xf numFmtId="0" fontId="152" fillId="69" borderId="0" xfId="0" applyFont="1" applyFill="1" applyBorder="1" applyAlignment="1">
      <alignment horizontal="center" vertical="top" wrapText="1"/>
    </xf>
    <xf numFmtId="0" fontId="14" fillId="0" borderId="6"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179" fontId="14" fillId="0" borderId="27" xfId="1" applyNumberFormat="1" applyFont="1" applyFill="1" applyBorder="1" applyAlignment="1">
      <alignment horizontal="center" vertical="center"/>
    </xf>
    <xf numFmtId="179" fontId="14" fillId="0" borderId="1" xfId="1" applyNumberFormat="1" applyFont="1" applyFill="1" applyBorder="1" applyAlignment="1">
      <alignment horizontal="center" vertical="center"/>
    </xf>
    <xf numFmtId="179" fontId="14" fillId="0" borderId="20" xfId="1" applyNumberFormat="1" applyFont="1" applyFill="1" applyBorder="1" applyAlignment="1">
      <alignment horizontal="center" vertical="center"/>
    </xf>
    <xf numFmtId="179" fontId="14" fillId="0" borderId="6" xfId="1" applyNumberFormat="1" applyFont="1" applyFill="1" applyBorder="1" applyAlignment="1">
      <alignment horizontal="center" vertical="center"/>
    </xf>
    <xf numFmtId="0" fontId="14" fillId="4" borderId="1" xfId="0" applyFont="1" applyFill="1" applyBorder="1" applyAlignment="1">
      <alignment horizontal="left" vertical="center" wrapText="1"/>
    </xf>
    <xf numFmtId="0" fontId="26" fillId="0" borderId="57" xfId="0" applyNumberFormat="1" applyFont="1" applyFill="1" applyBorder="1" applyAlignment="1">
      <alignment horizontal="center" vertical="center"/>
    </xf>
    <xf numFmtId="176" fontId="14" fillId="0" borderId="25" xfId="1" applyNumberFormat="1" applyFont="1" applyFill="1" applyBorder="1" applyAlignment="1">
      <alignment horizontal="center" vertical="center"/>
    </xf>
    <xf numFmtId="165" fontId="3" fillId="0" borderId="7" xfId="1" applyNumberFormat="1" applyFont="1" applyFill="1" applyBorder="1" applyAlignment="1">
      <alignment horizontal="center" vertical="center" wrapText="1"/>
    </xf>
    <xf numFmtId="165" fontId="3" fillId="0" borderId="10" xfId="1" applyNumberFormat="1" applyFont="1" applyFill="1" applyBorder="1" applyAlignment="1">
      <alignment horizontal="center" vertical="center" wrapText="1"/>
    </xf>
    <xf numFmtId="165" fontId="3" fillId="0" borderId="6" xfId="1" applyNumberFormat="1" applyFont="1" applyFill="1" applyBorder="1" applyAlignment="1">
      <alignment horizontal="center" vertical="center" wrapText="1"/>
    </xf>
    <xf numFmtId="49" fontId="6" fillId="5"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165" fontId="3" fillId="0" borderId="1" xfId="1" applyNumberFormat="1" applyFont="1" applyFill="1" applyBorder="1" applyAlignment="1">
      <alignment horizontal="center" vertical="center" wrapText="1"/>
    </xf>
    <xf numFmtId="49" fontId="6" fillId="5" borderId="6" xfId="0" applyNumberFormat="1" applyFont="1" applyFill="1" applyBorder="1" applyAlignment="1">
      <alignment horizontal="center" vertical="center" wrapText="1"/>
    </xf>
    <xf numFmtId="49" fontId="3" fillId="0" borderId="6" xfId="0" applyNumberFormat="1" applyFont="1" applyFill="1" applyBorder="1" applyAlignment="1">
      <alignment horizontal="center" vertical="center" wrapText="1"/>
    </xf>
    <xf numFmtId="0" fontId="2" fillId="3" borderId="2" xfId="0" applyFont="1" applyFill="1" applyBorder="1" applyAlignment="1">
      <alignment horizontal="left"/>
    </xf>
    <xf numFmtId="0" fontId="2" fillId="3" borderId="8" xfId="0" applyFont="1" applyFill="1" applyBorder="1" applyAlignment="1">
      <alignment horizontal="left"/>
    </xf>
    <xf numFmtId="0" fontId="11" fillId="10" borderId="2" xfId="0" applyFont="1" applyFill="1" applyBorder="1" applyAlignment="1">
      <alignment horizontal="left" vertical="center" wrapText="1"/>
    </xf>
    <xf numFmtId="0" fontId="11" fillId="10" borderId="3" xfId="0" applyFont="1" applyFill="1" applyBorder="1" applyAlignment="1">
      <alignment horizontal="left" vertical="center"/>
    </xf>
    <xf numFmtId="0" fontId="11" fillId="10" borderId="8" xfId="0" applyFont="1" applyFill="1" applyBorder="1" applyAlignment="1">
      <alignment horizontal="left" vertical="center"/>
    </xf>
    <xf numFmtId="0" fontId="119" fillId="10" borderId="2" xfId="0" applyFont="1" applyFill="1" applyBorder="1" applyAlignment="1">
      <alignment horizontal="center"/>
    </xf>
    <xf numFmtId="0" fontId="119" fillId="10" borderId="3" xfId="0" applyFont="1" applyFill="1" applyBorder="1" applyAlignment="1">
      <alignment horizontal="center"/>
    </xf>
    <xf numFmtId="0" fontId="119" fillId="10" borderId="8" xfId="0" applyFont="1" applyFill="1" applyBorder="1" applyAlignment="1">
      <alignment horizontal="center"/>
    </xf>
    <xf numFmtId="49" fontId="2" fillId="2" borderId="1" xfId="0" applyNumberFormat="1" applyFont="1" applyFill="1" applyBorder="1" applyAlignment="1">
      <alignment horizontal="center" vertical="center" wrapText="1"/>
    </xf>
    <xf numFmtId="49" fontId="2" fillId="2" borderId="7" xfId="0" applyNumberFormat="1" applyFont="1" applyFill="1" applyBorder="1" applyAlignment="1">
      <alignment horizontal="center" vertical="center" wrapText="1"/>
    </xf>
    <xf numFmtId="49" fontId="120" fillId="11" borderId="6" xfId="0" applyNumberFormat="1" applyFont="1" applyFill="1" applyBorder="1" applyAlignment="1">
      <alignment horizontal="center" vertical="center" wrapText="1"/>
    </xf>
    <xf numFmtId="49" fontId="120" fillId="11" borderId="1" xfId="0" applyNumberFormat="1" applyFont="1" applyFill="1" applyBorder="1" applyAlignment="1">
      <alignment horizontal="center" vertical="center" wrapText="1"/>
    </xf>
    <xf numFmtId="49" fontId="120" fillId="11" borderId="7" xfId="0" applyNumberFormat="1" applyFont="1" applyFill="1" applyBorder="1" applyAlignment="1">
      <alignment horizontal="center" vertical="center" wrapText="1"/>
    </xf>
    <xf numFmtId="49" fontId="6" fillId="5" borderId="7" xfId="0" applyNumberFormat="1" applyFont="1" applyFill="1" applyBorder="1" applyAlignment="1">
      <alignment horizontal="center" vertical="center" wrapText="1"/>
    </xf>
    <xf numFmtId="0" fontId="8" fillId="0" borderId="0" xfId="0" applyFont="1" applyAlignment="1">
      <alignment horizontal="center" vertical="center" wrapText="1"/>
    </xf>
    <xf numFmtId="165" fontId="120" fillId="11" borderId="6" xfId="1" applyNumberFormat="1" applyFont="1" applyFill="1" applyBorder="1" applyAlignment="1">
      <alignment horizontal="center" vertical="center" wrapText="1"/>
    </xf>
    <xf numFmtId="165" fontId="120" fillId="11" borderId="1" xfId="1" applyNumberFormat="1" applyFont="1" applyFill="1" applyBorder="1" applyAlignment="1">
      <alignment horizontal="center" vertical="center" wrapText="1"/>
    </xf>
    <xf numFmtId="0" fontId="11" fillId="5" borderId="30" xfId="0" applyFont="1" applyFill="1" applyBorder="1" applyAlignment="1">
      <alignment horizontal="center" wrapText="1"/>
    </xf>
    <xf numFmtId="0" fontId="11" fillId="5" borderId="57" xfId="0" applyFont="1" applyFill="1" applyBorder="1" applyAlignment="1">
      <alignment horizontal="center" wrapText="1"/>
    </xf>
    <xf numFmtId="0" fontId="11" fillId="5" borderId="72" xfId="0" applyFont="1" applyFill="1" applyBorder="1" applyAlignment="1">
      <alignment horizontal="center" wrapText="1"/>
    </xf>
    <xf numFmtId="0" fontId="11" fillId="5" borderId="74" xfId="0" applyFont="1" applyFill="1" applyBorder="1" applyAlignment="1">
      <alignment horizontal="center" vertical="center" wrapText="1"/>
    </xf>
    <xf numFmtId="0" fontId="11" fillId="5" borderId="78" xfId="0" applyFont="1" applyFill="1" applyBorder="1" applyAlignment="1">
      <alignment horizontal="center" vertical="center" wrapText="1"/>
    </xf>
    <xf numFmtId="0" fontId="147" fillId="0" borderId="0" xfId="0" applyFont="1" applyBorder="1" applyAlignment="1"/>
    <xf numFmtId="0" fontId="148" fillId="5" borderId="16" xfId="0" applyFont="1" applyFill="1" applyBorder="1" applyAlignment="1">
      <alignment horizontal="center" vertical="center" wrapText="1"/>
    </xf>
    <xf numFmtId="0" fontId="148" fillId="5" borderId="24" xfId="0" applyFont="1" applyFill="1" applyBorder="1" applyAlignment="1">
      <alignment horizontal="center" vertical="center" wrapText="1"/>
    </xf>
    <xf numFmtId="0" fontId="148" fillId="5" borderId="17" xfId="0" applyFont="1" applyFill="1" applyBorder="1" applyAlignment="1">
      <alignment horizontal="center" vertical="center" wrapText="1"/>
    </xf>
    <xf numFmtId="0" fontId="148" fillId="5" borderId="7" xfId="0" applyFont="1" applyFill="1" applyBorder="1" applyAlignment="1">
      <alignment horizontal="center" vertical="center" wrapText="1"/>
    </xf>
    <xf numFmtId="0" fontId="148" fillId="5" borderId="30" xfId="0" applyFont="1" applyFill="1" applyBorder="1" applyAlignment="1">
      <alignment horizontal="center" vertical="center" wrapText="1"/>
    </xf>
    <xf numFmtId="0" fontId="148" fillId="5" borderId="11" xfId="0" applyFont="1" applyFill="1" applyBorder="1" applyAlignment="1">
      <alignment horizontal="center" vertical="center" wrapText="1"/>
    </xf>
    <xf numFmtId="49" fontId="150" fillId="2" borderId="16" xfId="0" applyNumberFormat="1" applyFont="1" applyFill="1" applyBorder="1" applyAlignment="1">
      <alignment horizontal="center" vertical="center" wrapText="1"/>
    </xf>
    <xf numFmtId="49" fontId="150" fillId="2" borderId="24" xfId="0" applyNumberFormat="1" applyFont="1" applyFill="1" applyBorder="1" applyAlignment="1">
      <alignment horizontal="center" vertical="center" wrapText="1"/>
    </xf>
    <xf numFmtId="49" fontId="150" fillId="2" borderId="17" xfId="0" applyNumberFormat="1" applyFont="1" applyFill="1" applyBorder="1" applyAlignment="1">
      <alignment horizontal="center" vertical="center" wrapText="1"/>
    </xf>
    <xf numFmtId="49" fontId="150" fillId="2" borderId="7" xfId="0" applyNumberFormat="1" applyFont="1" applyFill="1" applyBorder="1" applyAlignment="1">
      <alignment horizontal="center" vertical="center" wrapText="1"/>
    </xf>
    <xf numFmtId="176" fontId="153" fillId="0" borderId="75" xfId="1" applyNumberFormat="1" applyFont="1" applyFill="1" applyBorder="1" applyAlignment="1">
      <alignment horizontal="center" vertical="center" wrapText="1"/>
    </xf>
    <xf numFmtId="176" fontId="153" fillId="0" borderId="9" xfId="1" applyNumberFormat="1" applyFont="1" applyFill="1" applyBorder="1" applyAlignment="1">
      <alignment horizontal="center" vertical="center" wrapText="1"/>
    </xf>
    <xf numFmtId="49" fontId="150" fillId="2" borderId="18" xfId="0" applyNumberFormat="1" applyFont="1" applyFill="1" applyBorder="1" applyAlignment="1">
      <alignment horizontal="center" vertical="center" wrapText="1"/>
    </xf>
    <xf numFmtId="49" fontId="150" fillId="2" borderId="68" xfId="0" applyNumberFormat="1" applyFont="1" applyFill="1" applyBorder="1" applyAlignment="1">
      <alignment horizontal="center" vertical="center" wrapText="1"/>
    </xf>
    <xf numFmtId="49" fontId="150" fillId="2" borderId="30" xfId="0" applyNumberFormat="1" applyFont="1" applyFill="1" applyBorder="1" applyAlignment="1">
      <alignment horizontal="center" vertical="center" wrapText="1"/>
    </xf>
    <xf numFmtId="49" fontId="150" fillId="2" borderId="11"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8"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52" fillId="69" borderId="4" xfId="0" applyFont="1" applyFill="1" applyBorder="1" applyAlignment="1">
      <alignment horizontal="center" vertical="top" wrapText="1"/>
    </xf>
    <xf numFmtId="0" fontId="152" fillId="69" borderId="0" xfId="0" applyFont="1" applyFill="1" applyBorder="1" applyAlignment="1">
      <alignment horizontal="center" vertical="top" wrapText="1"/>
    </xf>
    <xf numFmtId="43" fontId="155" fillId="0" borderId="2" xfId="1" applyFont="1" applyFill="1" applyBorder="1" applyAlignment="1">
      <alignment horizontal="center" vertical="center" wrapText="1"/>
    </xf>
    <xf numFmtId="43" fontId="155" fillId="0" borderId="3" xfId="1" applyFont="1" applyFill="1" applyBorder="1" applyAlignment="1">
      <alignment horizontal="center" vertical="center" wrapText="1"/>
    </xf>
    <xf numFmtId="43" fontId="155" fillId="0" borderId="8" xfId="1" applyFont="1" applyFill="1" applyBorder="1" applyAlignment="1">
      <alignment horizontal="center" vertical="center" wrapText="1"/>
    </xf>
    <xf numFmtId="49" fontId="8" fillId="0" borderId="2" xfId="0" applyNumberFormat="1" applyFont="1" applyFill="1" applyBorder="1" applyAlignment="1">
      <alignment horizontal="left" vertical="center"/>
    </xf>
    <xf numFmtId="0" fontId="8" fillId="0" borderId="3" xfId="0" applyNumberFormat="1" applyFont="1" applyFill="1" applyBorder="1" applyAlignment="1">
      <alignment horizontal="left" vertical="center"/>
    </xf>
    <xf numFmtId="0" fontId="8" fillId="0" borderId="5" xfId="0" applyNumberFormat="1" applyFont="1" applyFill="1" applyBorder="1" applyAlignment="1">
      <alignment horizontal="left" vertical="center"/>
    </xf>
    <xf numFmtId="49" fontId="14" fillId="0" borderId="1" xfId="0" applyNumberFormat="1" applyFont="1" applyFill="1" applyBorder="1" applyAlignment="1">
      <alignment horizontal="center" vertical="center"/>
    </xf>
    <xf numFmtId="0" fontId="14" fillId="0" borderId="1" xfId="0" applyNumberFormat="1" applyFont="1" applyFill="1" applyBorder="1" applyAlignment="1">
      <alignment horizontal="center" vertical="center"/>
    </xf>
    <xf numFmtId="0" fontId="14" fillId="0" borderId="20" xfId="0" applyNumberFormat="1" applyFont="1" applyFill="1" applyBorder="1" applyAlignment="1">
      <alignment horizontal="center" vertical="center"/>
    </xf>
    <xf numFmtId="0" fontId="14" fillId="0" borderId="1" xfId="0" applyFont="1" applyFill="1" applyBorder="1" applyAlignment="1">
      <alignment horizontal="center" vertical="center" wrapText="1"/>
    </xf>
    <xf numFmtId="0" fontId="14" fillId="0" borderId="20" xfId="0" applyFont="1" applyFill="1" applyBorder="1" applyAlignment="1">
      <alignment horizontal="center" vertical="center" wrapText="1"/>
    </xf>
    <xf numFmtId="49" fontId="3" fillId="0" borderId="2" xfId="1" applyNumberFormat="1" applyFont="1" applyFill="1" applyBorder="1" applyAlignment="1">
      <alignment horizontal="center" vertical="center" wrapText="1"/>
    </xf>
    <xf numFmtId="43" fontId="3" fillId="0" borderId="3" xfId="1" applyFont="1" applyFill="1" applyBorder="1" applyAlignment="1">
      <alignment horizontal="center" vertical="center" wrapText="1"/>
    </xf>
    <xf numFmtId="43" fontId="3" fillId="0" borderId="5" xfId="1" applyFont="1" applyFill="1" applyBorder="1" applyAlignment="1">
      <alignment horizontal="center" vertical="center" wrapText="1"/>
    </xf>
    <xf numFmtId="0" fontId="152" fillId="69" borderId="16" xfId="0" applyFont="1" applyFill="1" applyBorder="1" applyAlignment="1">
      <alignment horizontal="center" vertical="center" wrapText="1"/>
    </xf>
    <xf numFmtId="0" fontId="152" fillId="69" borderId="19" xfId="0" applyFont="1" applyFill="1" applyBorder="1" applyAlignment="1">
      <alignment horizontal="center" vertical="center" wrapText="1"/>
    </xf>
    <xf numFmtId="0" fontId="152" fillId="69" borderId="17" xfId="0" applyFont="1" applyFill="1" applyBorder="1" applyAlignment="1">
      <alignment horizontal="center" vertical="center" wrapText="1"/>
    </xf>
    <xf numFmtId="0" fontId="152" fillId="69" borderId="1" xfId="0" applyFont="1" applyFill="1" applyBorder="1" applyAlignment="1">
      <alignment horizontal="center" vertical="center" wrapText="1"/>
    </xf>
    <xf numFmtId="0" fontId="152" fillId="69" borderId="18" xfId="0" applyFont="1" applyFill="1" applyBorder="1" applyAlignment="1">
      <alignment horizontal="center" vertical="center" wrapText="1"/>
    </xf>
    <xf numFmtId="0" fontId="130" fillId="0" borderId="4" xfId="0" applyFont="1" applyBorder="1" applyAlignment="1">
      <alignment horizontal="left" vertical="top"/>
    </xf>
    <xf numFmtId="0" fontId="130" fillId="0" borderId="0" xfId="0" applyFont="1" applyBorder="1" applyAlignment="1">
      <alignment horizontal="left" vertical="top"/>
    </xf>
    <xf numFmtId="0" fontId="14" fillId="0" borderId="32" xfId="0" applyFont="1" applyFill="1" applyBorder="1" applyAlignment="1">
      <alignment horizontal="center" vertical="center"/>
    </xf>
    <xf numFmtId="0" fontId="14" fillId="0" borderId="3" xfId="0" applyFont="1" applyFill="1" applyBorder="1" applyAlignment="1">
      <alignment horizontal="center" vertical="center"/>
    </xf>
    <xf numFmtId="0" fontId="119" fillId="0" borderId="3" xfId="0" applyFont="1" applyFill="1" applyBorder="1" applyAlignment="1">
      <alignment horizontal="center" vertical="center"/>
    </xf>
    <xf numFmtId="0" fontId="119" fillId="0" borderId="8" xfId="0" applyFont="1" applyFill="1" applyBorder="1" applyAlignment="1">
      <alignment horizontal="center" vertical="center"/>
    </xf>
    <xf numFmtId="43" fontId="155" fillId="4" borderId="2" xfId="1" applyFont="1" applyFill="1" applyBorder="1" applyAlignment="1">
      <alignment horizontal="center" vertical="center" wrapText="1"/>
    </xf>
    <xf numFmtId="43" fontId="155" fillId="4" borderId="3" xfId="1" applyFont="1" applyFill="1" applyBorder="1" applyAlignment="1">
      <alignment horizontal="center" vertical="center" wrapText="1"/>
    </xf>
    <xf numFmtId="43" fontId="155" fillId="4" borderId="8" xfId="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4" fillId="0" borderId="20" xfId="0" applyNumberFormat="1" applyFont="1" applyFill="1" applyBorder="1" applyAlignment="1">
      <alignment horizontal="center" vertical="center" wrapText="1"/>
    </xf>
    <xf numFmtId="49" fontId="14" fillId="0" borderId="2" xfId="0" applyNumberFormat="1" applyFont="1" applyFill="1" applyBorder="1" applyAlignment="1">
      <alignment horizontal="center" vertical="center"/>
    </xf>
    <xf numFmtId="0" fontId="14" fillId="0" borderId="3" xfId="0" applyNumberFormat="1" applyFont="1" applyFill="1" applyBorder="1" applyAlignment="1">
      <alignment horizontal="center" vertical="center"/>
    </xf>
    <xf numFmtId="0" fontId="14" fillId="0" borderId="5" xfId="0" applyNumberFormat="1" applyFont="1" applyFill="1" applyBorder="1" applyAlignment="1">
      <alignment horizontal="center" vertical="center"/>
    </xf>
    <xf numFmtId="0" fontId="14" fillId="0" borderId="2"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5" xfId="0" applyFont="1" applyFill="1" applyBorder="1" applyAlignment="1">
      <alignment horizontal="center" vertical="center" wrapText="1"/>
    </xf>
    <xf numFmtId="43" fontId="154" fillId="0" borderId="2" xfId="1" applyFont="1" applyFill="1" applyBorder="1" applyAlignment="1">
      <alignment horizontal="center" vertical="center" wrapText="1"/>
    </xf>
    <xf numFmtId="43" fontId="154" fillId="0" borderId="3" xfId="1" applyFont="1" applyFill="1" applyBorder="1" applyAlignment="1">
      <alignment horizontal="center" vertical="center" wrapText="1"/>
    </xf>
    <xf numFmtId="43" fontId="154" fillId="0" borderId="8" xfId="1" applyFont="1" applyFill="1" applyBorder="1" applyAlignment="1">
      <alignment horizontal="center" vertical="center" wrapText="1"/>
    </xf>
    <xf numFmtId="43" fontId="120" fillId="0" borderId="2" xfId="1" applyFont="1" applyFill="1" applyBorder="1" applyAlignment="1">
      <alignment horizontal="center" vertical="center" wrapText="1"/>
    </xf>
    <xf numFmtId="43" fontId="120" fillId="0" borderId="3" xfId="1" applyFont="1" applyFill="1" applyBorder="1" applyAlignment="1">
      <alignment horizontal="center" vertical="center" wrapText="1"/>
    </xf>
    <xf numFmtId="43" fontId="120" fillId="0" borderId="8" xfId="1" applyFont="1" applyFill="1" applyBorder="1" applyAlignment="1">
      <alignment horizontal="center" vertical="center" wrapText="1"/>
    </xf>
    <xf numFmtId="49" fontId="8" fillId="0" borderId="2" xfId="0" applyNumberFormat="1" applyFont="1" applyFill="1" applyBorder="1" applyAlignment="1">
      <alignment horizontal="center" vertical="center"/>
    </xf>
    <xf numFmtId="0" fontId="8" fillId="0" borderId="3" xfId="0" applyNumberFormat="1" applyFont="1" applyFill="1" applyBorder="1" applyAlignment="1">
      <alignment horizontal="center" vertical="center"/>
    </xf>
    <xf numFmtId="0" fontId="8" fillId="0" borderId="5" xfId="0" applyNumberFormat="1" applyFont="1" applyFill="1" applyBorder="1" applyAlignment="1">
      <alignment horizontal="center" vertical="center"/>
    </xf>
    <xf numFmtId="49" fontId="2" fillId="2" borderId="10" xfId="0" applyNumberFormat="1" applyFont="1" applyFill="1" applyBorder="1" applyAlignment="1">
      <alignment horizontal="center" vertical="center" wrapText="1"/>
    </xf>
    <xf numFmtId="49" fontId="2" fillId="2" borderId="6" xfId="0" applyNumberFormat="1"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49" fontId="3" fillId="0" borderId="7" xfId="1" applyNumberFormat="1" applyFont="1" applyFill="1" applyBorder="1" applyAlignment="1">
      <alignment horizontal="center" vertical="center" wrapText="1"/>
    </xf>
    <xf numFmtId="49" fontId="3" fillId="0" borderId="10" xfId="1" applyNumberFormat="1" applyFont="1" applyFill="1" applyBorder="1" applyAlignment="1">
      <alignment horizontal="center" vertical="center" wrapText="1"/>
    </xf>
    <xf numFmtId="49" fontId="3" fillId="0" borderId="6" xfId="1"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10"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1" fillId="0" borderId="0" xfId="0" applyFont="1" applyAlignment="1">
      <alignment horizontal="center" vertical="center" wrapText="1"/>
    </xf>
    <xf numFmtId="0" fontId="8" fillId="2" borderId="16"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1" fillId="5" borderId="17"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8" fillId="2" borderId="65" xfId="0" applyFont="1" applyFill="1" applyBorder="1" applyAlignment="1">
      <alignment horizontal="center" vertical="center" wrapText="1"/>
    </xf>
    <xf numFmtId="0" fontId="8" fillId="2" borderId="66" xfId="0" applyFont="1" applyFill="1" applyBorder="1" applyAlignment="1">
      <alignment horizontal="center" vertical="center" wrapText="1"/>
    </xf>
    <xf numFmtId="0" fontId="8" fillId="75" borderId="54" xfId="0" applyFont="1" applyFill="1" applyBorder="1" applyAlignment="1">
      <alignment horizontal="center" vertical="center" wrapText="1"/>
    </xf>
    <xf numFmtId="0" fontId="8" fillId="75" borderId="6" xfId="0" applyFont="1" applyFill="1" applyBorder="1" applyAlignment="1">
      <alignment horizontal="center" vertical="center" wrapText="1"/>
    </xf>
    <xf numFmtId="0" fontId="8" fillId="75" borderId="17" xfId="0" applyFont="1" applyFill="1" applyBorder="1" applyAlignment="1">
      <alignment horizontal="center" vertical="center" wrapText="1"/>
    </xf>
    <xf numFmtId="0" fontId="8" fillId="75" borderId="1" xfId="0" applyFont="1" applyFill="1" applyBorder="1" applyAlignment="1">
      <alignment horizontal="center" vertical="center" wrapText="1"/>
    </xf>
    <xf numFmtId="0" fontId="8" fillId="75" borderId="31" xfId="0" applyFont="1" applyFill="1" applyBorder="1" applyAlignment="1">
      <alignment horizontal="center" vertical="center" wrapText="1"/>
    </xf>
    <xf numFmtId="0" fontId="8" fillId="75" borderId="8" xfId="0" applyFont="1" applyFill="1" applyBorder="1" applyAlignment="1">
      <alignment horizontal="center" vertical="center" wrapText="1"/>
    </xf>
    <xf numFmtId="0" fontId="8" fillId="75" borderId="30" xfId="0" applyFont="1" applyFill="1" applyBorder="1" applyAlignment="1">
      <alignment horizontal="center" vertical="center" wrapText="1"/>
    </xf>
    <xf numFmtId="0" fontId="8" fillId="75" borderId="2" xfId="0" applyFont="1" applyFill="1" applyBorder="1" applyAlignment="1">
      <alignment horizontal="center" vertical="center" wrapText="1"/>
    </xf>
    <xf numFmtId="0" fontId="8" fillId="71" borderId="65" xfId="0" applyFont="1" applyFill="1" applyBorder="1" applyAlignment="1">
      <alignment horizontal="center" vertical="center" wrapText="1"/>
    </xf>
    <xf numFmtId="0" fontId="8" fillId="71" borderId="66" xfId="0" applyFont="1" applyFill="1" applyBorder="1" applyAlignment="1">
      <alignment horizontal="center" vertical="center" wrapText="1"/>
    </xf>
    <xf numFmtId="0" fontId="29" fillId="0" borderId="0" xfId="0" applyFont="1" applyAlignment="1">
      <alignment horizontal="center" vertical="top" wrapText="1"/>
    </xf>
    <xf numFmtId="0" fontId="29" fillId="0" borderId="0" xfId="0" applyFont="1" applyAlignment="1">
      <alignment horizontal="right" vertical="center" wrapText="1"/>
    </xf>
    <xf numFmtId="0" fontId="5" fillId="2" borderId="3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4" fillId="11" borderId="19" xfId="0" applyFont="1" applyFill="1" applyBorder="1" applyAlignment="1">
      <alignment horizontal="center" vertical="center" wrapText="1"/>
    </xf>
    <xf numFmtId="0" fontId="4" fillId="11" borderId="1" xfId="0" applyFont="1" applyFill="1" applyBorder="1" applyAlignment="1">
      <alignment horizontal="center" vertical="center" wrapText="1"/>
    </xf>
    <xf numFmtId="0" fontId="8" fillId="0" borderId="24"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51" xfId="0" applyFont="1" applyBorder="1" applyAlignment="1">
      <alignment horizontal="center" vertical="center" wrapText="1"/>
    </xf>
    <xf numFmtId="0" fontId="4" fillId="0" borderId="53" xfId="0" applyFont="1" applyBorder="1" applyAlignment="1">
      <alignment horizontal="left" vertical="center" wrapText="1"/>
    </xf>
    <xf numFmtId="0" fontId="8" fillId="2" borderId="54"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left" vertical="center" wrapText="1"/>
    </xf>
    <xf numFmtId="0" fontId="4" fillId="0" borderId="10"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0" fillId="0" borderId="0" xfId="0" applyBorder="1" applyAlignment="1">
      <alignment horizontal="center"/>
    </xf>
    <xf numFmtId="0" fontId="12" fillId="2" borderId="17"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8" fillId="0" borderId="53" xfId="0" applyFont="1" applyBorder="1" applyAlignment="1">
      <alignment horizontal="center" vertical="center" wrapText="1"/>
    </xf>
    <xf numFmtId="0" fontId="13" fillId="2" borderId="19"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1" xfId="0" applyFont="1" applyFill="1" applyBorder="1" applyAlignment="1">
      <alignment horizontal="left" vertical="center" wrapText="1"/>
    </xf>
    <xf numFmtId="0" fontId="4" fillId="0" borderId="24"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25" fillId="8" borderId="10" xfId="0" applyFont="1" applyFill="1" applyBorder="1" applyAlignment="1">
      <alignment horizontal="center" vertical="center" wrapText="1"/>
    </xf>
    <xf numFmtId="0" fontId="25" fillId="8" borderId="6"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8" borderId="7" xfId="0" applyFont="1" applyFill="1" applyBorder="1" applyAlignment="1">
      <alignment horizontal="center" vertical="center" wrapText="1"/>
    </xf>
    <xf numFmtId="0" fontId="5" fillId="8" borderId="10"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8" fillId="2" borderId="18" xfId="0" applyFont="1" applyFill="1" applyBorder="1" applyAlignment="1">
      <alignment horizontal="center" vertical="center" textRotation="90" wrapText="1"/>
    </xf>
    <xf numFmtId="0" fontId="8" fillId="2" borderId="20" xfId="0" applyFont="1" applyFill="1" applyBorder="1" applyAlignment="1">
      <alignment horizontal="center" vertical="center" textRotation="90" wrapText="1"/>
    </xf>
    <xf numFmtId="0" fontId="12" fillId="2" borderId="2" xfId="0" applyFont="1" applyFill="1" applyBorder="1" applyAlignment="1">
      <alignment horizontal="center" vertical="center" wrapText="1"/>
    </xf>
    <xf numFmtId="0" fontId="8" fillId="10" borderId="8" xfId="0" applyFont="1" applyFill="1" applyBorder="1" applyAlignment="1">
      <alignment horizontal="center" vertical="center" wrapText="1"/>
    </xf>
    <xf numFmtId="0" fontId="8" fillId="10" borderId="1" xfId="0" applyFont="1" applyFill="1" applyBorder="1" applyAlignment="1">
      <alignment horizontal="center" vertical="center" wrapText="1"/>
    </xf>
    <xf numFmtId="0" fontId="8" fillId="10" borderId="20"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10" borderId="16" xfId="0" applyFont="1" applyFill="1" applyBorder="1" applyAlignment="1">
      <alignment horizontal="center" vertical="center" wrapText="1"/>
    </xf>
    <xf numFmtId="0" fontId="8" fillId="10" borderId="17" xfId="0" applyFont="1" applyFill="1" applyBorder="1" applyAlignment="1">
      <alignment horizontal="center" vertical="center" wrapText="1"/>
    </xf>
    <xf numFmtId="0" fontId="8" fillId="10" borderId="18" xfId="0" applyFont="1" applyFill="1" applyBorder="1" applyAlignment="1">
      <alignment horizontal="center" vertical="center" wrapText="1"/>
    </xf>
    <xf numFmtId="0" fontId="8" fillId="10" borderId="19" xfId="0" applyFont="1" applyFill="1" applyBorder="1" applyAlignment="1">
      <alignment horizontal="center" vertical="center" wrapText="1"/>
    </xf>
    <xf numFmtId="0" fontId="8" fillId="10" borderId="31" xfId="0" applyFont="1" applyFill="1" applyBorder="1" applyAlignment="1">
      <alignment horizontal="center" vertical="center" wrapText="1"/>
    </xf>
    <xf numFmtId="0" fontId="8" fillId="2" borderId="16" xfId="0" applyFont="1" applyFill="1" applyBorder="1" applyAlignment="1">
      <alignment horizontal="center" vertical="center" textRotation="90" wrapText="1"/>
    </xf>
    <xf numFmtId="0" fontId="8" fillId="2" borderId="19" xfId="0" applyFont="1" applyFill="1" applyBorder="1" applyAlignment="1">
      <alignment horizontal="center" vertical="center" textRotation="90" wrapText="1"/>
    </xf>
    <xf numFmtId="0" fontId="8" fillId="2" borderId="17" xfId="0" applyFont="1" applyFill="1" applyBorder="1" applyAlignment="1">
      <alignment horizontal="center" vertical="center" textRotation="90" wrapText="1"/>
    </xf>
    <xf numFmtId="0" fontId="8" fillId="2" borderId="1" xfId="0" applyFont="1" applyFill="1" applyBorder="1" applyAlignment="1">
      <alignment horizontal="center" vertical="center" textRotation="90" wrapText="1"/>
    </xf>
    <xf numFmtId="43" fontId="8" fillId="0" borderId="7" xfId="1" applyFont="1" applyFill="1" applyBorder="1" applyAlignment="1">
      <alignment horizontal="center" vertical="center" wrapText="1"/>
    </xf>
    <xf numFmtId="43" fontId="8" fillId="0" borderId="6" xfId="1" applyFont="1" applyFill="1" applyBorder="1" applyAlignment="1">
      <alignment horizontal="center" vertical="center" wrapText="1"/>
    </xf>
    <xf numFmtId="43" fontId="8" fillId="0" borderId="68" xfId="1" applyFont="1" applyFill="1" applyBorder="1" applyAlignment="1">
      <alignment horizontal="center" vertical="center" wrapText="1"/>
    </xf>
    <xf numFmtId="43" fontId="8" fillId="0" borderId="27" xfId="1" applyFont="1" applyFill="1" applyBorder="1" applyAlignment="1">
      <alignment horizontal="center" vertical="center" wrapText="1"/>
    </xf>
    <xf numFmtId="165" fontId="5" fillId="10" borderId="24" xfId="1" applyNumberFormat="1" applyFont="1" applyFill="1" applyBorder="1" applyAlignment="1">
      <alignment horizontal="center" vertical="center" wrapText="1"/>
    </xf>
    <xf numFmtId="165" fontId="5" fillId="10" borderId="26" xfId="1" applyNumberFormat="1" applyFont="1" applyFill="1" applyBorder="1" applyAlignment="1">
      <alignment horizontal="center" vertical="center" wrapText="1"/>
    </xf>
    <xf numFmtId="0" fontId="8" fillId="10" borderId="32" xfId="0" applyFont="1" applyFill="1" applyBorder="1" applyAlignment="1">
      <alignment horizontal="center" vertical="center" wrapText="1"/>
    </xf>
    <xf numFmtId="0" fontId="8" fillId="10" borderId="3" xfId="0" applyFont="1" applyFill="1" applyBorder="1" applyAlignment="1">
      <alignment horizontal="center" vertical="center" wrapText="1"/>
    </xf>
    <xf numFmtId="0" fontId="8" fillId="10" borderId="2" xfId="0" applyFont="1" applyFill="1" applyBorder="1" applyAlignment="1">
      <alignment horizontal="center" vertical="center" wrapText="1"/>
    </xf>
    <xf numFmtId="0" fontId="8" fillId="10" borderId="5" xfId="0" applyFont="1" applyFill="1" applyBorder="1" applyAlignment="1">
      <alignment horizontal="center" vertical="center" wrapText="1"/>
    </xf>
    <xf numFmtId="0" fontId="8" fillId="2" borderId="73" xfId="0" applyFont="1" applyFill="1" applyBorder="1" applyAlignment="1">
      <alignment horizontal="center" vertical="center" textRotation="90" wrapText="1"/>
    </xf>
    <xf numFmtId="0" fontId="8" fillId="2" borderId="28" xfId="0" applyFont="1" applyFill="1" applyBorder="1" applyAlignment="1">
      <alignment horizontal="center" vertical="center" textRotation="90" wrapText="1"/>
    </xf>
    <xf numFmtId="0" fontId="8" fillId="2" borderId="26" xfId="0" applyFont="1" applyFill="1" applyBorder="1" applyAlignment="1">
      <alignment horizontal="center" vertical="center" textRotation="90" wrapText="1"/>
    </xf>
    <xf numFmtId="0" fontId="25" fillId="15" borderId="10" xfId="0" applyFont="1" applyFill="1" applyBorder="1" applyAlignment="1">
      <alignment horizontal="center" vertical="center" wrapText="1"/>
    </xf>
    <xf numFmtId="0" fontId="25" fillId="15" borderId="6" xfId="0" applyFont="1" applyFill="1" applyBorder="1" applyAlignment="1">
      <alignment horizontal="center" vertical="center" wrapText="1"/>
    </xf>
    <xf numFmtId="0" fontId="5" fillId="15" borderId="7" xfId="0" applyFont="1" applyFill="1" applyBorder="1" applyAlignment="1">
      <alignment horizontal="center" vertical="center" wrapText="1"/>
    </xf>
    <xf numFmtId="0" fontId="5" fillId="15" borderId="10" xfId="0" applyFont="1" applyFill="1" applyBorder="1" applyAlignment="1">
      <alignment horizontal="center" vertical="center" wrapText="1"/>
    </xf>
    <xf numFmtId="0" fontId="5" fillId="15" borderId="6" xfId="0" applyFont="1" applyFill="1" applyBorder="1" applyAlignment="1">
      <alignment horizontal="center" vertical="center" wrapText="1"/>
    </xf>
    <xf numFmtId="0" fontId="8" fillId="2" borderId="21" xfId="0" applyFont="1" applyFill="1" applyBorder="1" applyAlignment="1">
      <alignment horizontal="left" vertical="center" wrapText="1"/>
    </xf>
    <xf numFmtId="0" fontId="8" fillId="2" borderId="25"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5" fillId="2" borderId="21" xfId="0" applyFont="1" applyFill="1" applyBorder="1" applyAlignment="1">
      <alignment horizontal="left" vertical="center" wrapText="1"/>
    </xf>
    <xf numFmtId="0" fontId="5" fillId="2" borderId="25" xfId="0" applyFont="1" applyFill="1" applyBorder="1" applyAlignment="1">
      <alignment horizontal="left" vertical="center" wrapText="1"/>
    </xf>
    <xf numFmtId="43" fontId="8" fillId="0" borderId="10" xfId="1" applyFont="1" applyFill="1" applyBorder="1" applyAlignment="1">
      <alignment horizontal="center" vertical="center" wrapText="1"/>
    </xf>
    <xf numFmtId="43" fontId="8" fillId="0" borderId="69" xfId="1" applyFont="1" applyFill="1" applyBorder="1" applyAlignment="1">
      <alignment horizontal="center" vertical="center" wrapText="1"/>
    </xf>
    <xf numFmtId="165" fontId="5" fillId="10" borderId="28" xfId="1" applyNumberFormat="1" applyFont="1" applyFill="1" applyBorder="1" applyAlignment="1">
      <alignment horizontal="center" vertical="center" wrapText="1"/>
    </xf>
    <xf numFmtId="0" fontId="8" fillId="0" borderId="68" xfId="0" applyFont="1" applyFill="1" applyBorder="1" applyAlignment="1">
      <alignment horizontal="center" vertical="center" wrapText="1"/>
    </xf>
    <xf numFmtId="0" fontId="8" fillId="0" borderId="69"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118" fillId="0" borderId="0" xfId="0" applyFont="1" applyAlignment="1">
      <alignment horizontal="center"/>
    </xf>
    <xf numFmtId="0" fontId="20" fillId="0" borderId="58" xfId="0" applyFont="1" applyBorder="1" applyAlignment="1">
      <alignment horizontal="center" vertical="center"/>
    </xf>
    <xf numFmtId="0" fontId="20" fillId="0" borderId="57" xfId="0" applyFont="1" applyBorder="1" applyAlignment="1">
      <alignment horizontal="center" vertical="center"/>
    </xf>
    <xf numFmtId="0" fontId="20" fillId="0" borderId="59" xfId="0" applyFont="1" applyBorder="1" applyAlignment="1">
      <alignment horizontal="center" vertical="center"/>
    </xf>
    <xf numFmtId="0" fontId="11" fillId="0" borderId="53" xfId="0" applyFont="1" applyBorder="1" applyAlignment="1">
      <alignment horizontal="center" vertical="center" wrapText="1"/>
    </xf>
    <xf numFmtId="0" fontId="11" fillId="0" borderId="0" xfId="0" applyFont="1" applyAlignment="1">
      <alignment horizontal="center" vertical="center" wrapText="1"/>
    </xf>
    <xf numFmtId="0" fontId="25" fillId="8" borderId="7" xfId="0" applyFont="1" applyFill="1" applyBorder="1" applyAlignment="1">
      <alignment horizontal="center" vertical="center" wrapText="1"/>
    </xf>
    <xf numFmtId="0" fontId="8" fillId="10" borderId="71" xfId="0" applyFont="1" applyFill="1" applyBorder="1" applyAlignment="1">
      <alignment horizontal="center" vertical="center" wrapText="1"/>
    </xf>
    <xf numFmtId="0" fontId="8" fillId="10" borderId="57" xfId="0" applyFont="1" applyFill="1" applyBorder="1" applyAlignment="1">
      <alignment horizontal="center" vertical="center" wrapText="1"/>
    </xf>
    <xf numFmtId="0" fontId="8" fillId="10" borderId="72" xfId="0"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165" fontId="8" fillId="0" borderId="10" xfId="1" applyNumberFormat="1" applyFont="1" applyFill="1" applyBorder="1" applyAlignment="1">
      <alignment horizontal="center" vertical="center" wrapText="1"/>
    </xf>
    <xf numFmtId="165" fontId="8" fillId="0" borderId="6" xfId="1" applyNumberFormat="1" applyFont="1" applyFill="1" applyBorder="1" applyAlignment="1">
      <alignment horizontal="center" vertical="center" wrapText="1"/>
    </xf>
    <xf numFmtId="165" fontId="8" fillId="0" borderId="68" xfId="1" applyNumberFormat="1" applyFont="1" applyFill="1" applyBorder="1" applyAlignment="1">
      <alignment horizontal="center" vertical="center" wrapText="1"/>
    </xf>
    <xf numFmtId="165" fontId="8" fillId="0" borderId="69" xfId="1" applyNumberFormat="1" applyFont="1" applyFill="1" applyBorder="1" applyAlignment="1">
      <alignment horizontal="center" vertical="center" wrapText="1"/>
    </xf>
    <xf numFmtId="165" fontId="8" fillId="0" borderId="27" xfId="1" applyNumberFormat="1" applyFont="1" applyFill="1" applyBorder="1" applyAlignment="1">
      <alignment horizontal="center" vertical="center" wrapText="1"/>
    </xf>
    <xf numFmtId="0" fontId="124" fillId="0" borderId="7" xfId="1001" applyFont="1" applyBorder="1" applyAlignment="1">
      <alignment horizontal="center" vertical="center" wrapText="1"/>
    </xf>
    <xf numFmtId="0" fontId="124" fillId="0" borderId="6" xfId="1001" applyFont="1" applyBorder="1" applyAlignment="1">
      <alignment horizontal="center" vertical="center" wrapText="1"/>
    </xf>
    <xf numFmtId="0" fontId="117" fillId="0" borderId="0" xfId="0" applyFont="1" applyAlignment="1">
      <alignment horizontal="center" vertical="center" wrapText="1"/>
    </xf>
    <xf numFmtId="0" fontId="116" fillId="0" borderId="0" xfId="0" applyFont="1" applyAlignment="1">
      <alignment horizontal="center" vertical="center" wrapText="1"/>
    </xf>
    <xf numFmtId="0" fontId="126" fillId="0" borderId="0" xfId="0" applyFont="1" applyAlignment="1">
      <alignment horizontal="center" vertical="center" wrapText="1"/>
    </xf>
    <xf numFmtId="0" fontId="117" fillId="0" borderId="0" xfId="0" applyFont="1" applyAlignment="1">
      <alignment horizontal="center" vertical="center"/>
    </xf>
    <xf numFmtId="0" fontId="124" fillId="0" borderId="1" xfId="1001" applyFont="1" applyBorder="1" applyAlignment="1">
      <alignment horizontal="center" vertical="center" wrapText="1"/>
    </xf>
    <xf numFmtId="0" fontId="12" fillId="0" borderId="7" xfId="0" applyFont="1" applyBorder="1" applyAlignment="1">
      <alignment horizontal="center" vertical="center"/>
    </xf>
    <xf numFmtId="0" fontId="12" fillId="0" borderId="10" xfId="0" applyFont="1" applyBorder="1" applyAlignment="1">
      <alignment horizontal="center" vertical="center"/>
    </xf>
    <xf numFmtId="0" fontId="12" fillId="0" borderId="6" xfId="0" applyFont="1" applyBorder="1" applyAlignment="1">
      <alignment horizontal="center" vertical="center"/>
    </xf>
    <xf numFmtId="0" fontId="12" fillId="0" borderId="67" xfId="0" applyFont="1" applyBorder="1" applyAlignment="1">
      <alignment horizontal="center" vertical="center" wrapText="1"/>
    </xf>
    <xf numFmtId="0" fontId="124" fillId="0" borderId="12" xfId="1001" applyFont="1" applyFill="1" applyBorder="1" applyAlignment="1">
      <alignment horizontal="left" vertical="center" wrapText="1"/>
    </xf>
    <xf numFmtId="0" fontId="12" fillId="0" borderId="0" xfId="0" applyFont="1" applyBorder="1" applyAlignment="1">
      <alignment horizontal="center" vertical="center" wrapText="1"/>
    </xf>
    <xf numFmtId="0" fontId="116" fillId="0" borderId="0" xfId="0" applyFont="1" applyFill="1" applyAlignment="1">
      <alignment horizontal="center" vertical="center" wrapText="1"/>
    </xf>
    <xf numFmtId="0" fontId="77" fillId="80" borderId="48" xfId="1004" applyFont="1" applyFill="1" applyBorder="1" applyAlignment="1">
      <alignment vertical="top"/>
    </xf>
    <xf numFmtId="0" fontId="0" fillId="0" borderId="67" xfId="0" applyBorder="1" applyAlignment="1">
      <alignment horizontal="center" vertical="center" wrapText="1"/>
    </xf>
    <xf numFmtId="0" fontId="12" fillId="0" borderId="17" xfId="0" applyFont="1" applyBorder="1" applyAlignment="1">
      <alignment horizontal="center"/>
    </xf>
    <xf numFmtId="0" fontId="12" fillId="0" borderId="18" xfId="0" applyFont="1" applyBorder="1" applyAlignment="1">
      <alignment horizontal="center"/>
    </xf>
    <xf numFmtId="0" fontId="0" fillId="0" borderId="0" xfId="0" applyAlignment="1">
      <alignment horizontal="center"/>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8" xfId="0" applyFont="1" applyFill="1" applyBorder="1" applyAlignment="1">
      <alignment horizontal="left" vertical="center" wrapText="1"/>
    </xf>
    <xf numFmtId="0" fontId="13" fillId="0" borderId="0" xfId="0" applyFont="1" applyAlignment="1">
      <alignment horizontal="left" vertical="center" wrapText="1"/>
    </xf>
    <xf numFmtId="0" fontId="8" fillId="2" borderId="1" xfId="0" applyFont="1" applyFill="1" applyBorder="1" applyAlignment="1">
      <alignment vertical="center" wrapText="1"/>
    </xf>
    <xf numFmtId="0" fontId="14" fillId="2" borderId="1" xfId="0" applyFont="1" applyFill="1" applyBorder="1" applyAlignment="1">
      <alignment horizontal="left" vertical="center" wrapText="1"/>
    </xf>
    <xf numFmtId="0" fontId="0" fillId="6" borderId="1" xfId="0" applyFill="1" applyBorder="1" applyAlignment="1">
      <alignment horizontal="center"/>
    </xf>
    <xf numFmtId="0" fontId="20" fillId="0" borderId="0" xfId="0" applyFont="1" applyBorder="1" applyAlignment="1">
      <alignment horizontal="left" wrapText="1"/>
    </xf>
    <xf numFmtId="0" fontId="4" fillId="0" borderId="0" xfId="0" applyFont="1" applyBorder="1" applyAlignment="1">
      <alignment horizontal="left" vertical="top" wrapText="1"/>
    </xf>
    <xf numFmtId="0" fontId="10" fillId="0" borderId="0" xfId="0" applyFont="1" applyAlignment="1">
      <alignment horizontal="center" vertical="center"/>
    </xf>
    <xf numFmtId="0" fontId="4" fillId="0" borderId="0" xfId="0" applyFont="1" applyBorder="1" applyAlignment="1">
      <alignment vertical="top" wrapText="1"/>
    </xf>
    <xf numFmtId="0" fontId="4" fillId="0" borderId="0" xfId="0" applyFont="1" applyBorder="1" applyAlignment="1">
      <alignment horizontal="center" vertical="top" wrapText="1"/>
    </xf>
    <xf numFmtId="0" fontId="10" fillId="0" borderId="0" xfId="0" applyFont="1" applyAlignment="1">
      <alignment horizontal="left" vertical="center"/>
    </xf>
    <xf numFmtId="0" fontId="20" fillId="0" borderId="4" xfId="0" applyFont="1" applyBorder="1" applyAlignment="1">
      <alignment horizontal="left" wrapText="1"/>
    </xf>
    <xf numFmtId="0" fontId="17" fillId="0" borderId="4" xfId="0" applyFont="1" applyBorder="1" applyAlignment="1">
      <alignment horizontal="center" wrapText="1"/>
    </xf>
    <xf numFmtId="0" fontId="17" fillId="0" borderId="0" xfId="0" applyFont="1" applyBorder="1" applyAlignment="1">
      <alignment horizontal="center" wrapText="1"/>
    </xf>
    <xf numFmtId="0" fontId="17" fillId="0" borderId="4" xfId="0" applyFont="1" applyBorder="1" applyAlignment="1">
      <alignment horizontal="left" wrapText="1"/>
    </xf>
    <xf numFmtId="0" fontId="17" fillId="0" borderId="0" xfId="0" applyFont="1" applyBorder="1" applyAlignment="1">
      <alignment horizontal="left" wrapText="1"/>
    </xf>
    <xf numFmtId="0" fontId="4" fillId="0" borderId="0" xfId="0" applyFont="1" applyBorder="1" applyAlignment="1">
      <alignment horizontal="center" wrapText="1"/>
    </xf>
    <xf numFmtId="0" fontId="4" fillId="0" borderId="0" xfId="0" applyFont="1" applyBorder="1" applyAlignment="1">
      <alignment wrapText="1"/>
    </xf>
    <xf numFmtId="0" fontId="8" fillId="0" borderId="4" xfId="0" applyFont="1" applyBorder="1" applyAlignment="1">
      <alignment horizontal="left"/>
    </xf>
    <xf numFmtId="0" fontId="8" fillId="0" borderId="0" xfId="0" applyFont="1" applyBorder="1" applyAlignment="1">
      <alignment horizontal="left"/>
    </xf>
    <xf numFmtId="0" fontId="8" fillId="0" borderId="0" xfId="0" applyFont="1" applyBorder="1" applyAlignment="1">
      <alignment horizontal="center"/>
    </xf>
    <xf numFmtId="0" fontId="20" fillId="0" borderId="0" xfId="0" applyFont="1" applyBorder="1" applyAlignment="1">
      <alignment horizontal="center" wrapText="1"/>
    </xf>
    <xf numFmtId="0" fontId="8" fillId="0" borderId="4" xfId="0" applyFont="1" applyBorder="1" applyAlignment="1">
      <alignment horizontal="left" wrapText="1"/>
    </xf>
    <xf numFmtId="0" fontId="8" fillId="0" borderId="0" xfId="0" applyFont="1" applyBorder="1" applyAlignment="1">
      <alignment horizontal="left" wrapText="1"/>
    </xf>
    <xf numFmtId="0" fontId="8" fillId="0" borderId="0" xfId="0" applyFont="1" applyBorder="1" applyAlignment="1">
      <alignment horizontal="center" wrapText="1"/>
    </xf>
    <xf numFmtId="0" fontId="14" fillId="0" borderId="13" xfId="0" applyFont="1" applyBorder="1" applyAlignment="1">
      <alignment horizontal="left" vertical="center" wrapText="1"/>
    </xf>
    <xf numFmtId="0" fontId="14" fillId="0" borderId="0" xfId="0" applyFont="1" applyBorder="1" applyAlignment="1">
      <alignment horizontal="left" vertical="center" wrapText="1"/>
    </xf>
    <xf numFmtId="4" fontId="47" fillId="0" borderId="0" xfId="0" applyNumberFormat="1" applyFont="1"/>
  </cellXfs>
  <cellStyles count="1006">
    <cellStyle name="_artabyuje" xfId="143"/>
    <cellStyle name="_artabyuje_3.Havelvacner_N1_12 23.01.2018" xfId="144"/>
    <cellStyle name="20% - Accent1 2" xfId="21"/>
    <cellStyle name="20% - Accent1 2 2" xfId="83"/>
    <cellStyle name="20% - Accent1 2 2 2" xfId="145"/>
    <cellStyle name="20% - Accent1 2 2 2 2" xfId="146"/>
    <cellStyle name="20% - Accent1 2 2 2 2 2" xfId="438"/>
    <cellStyle name="20% - Accent1 2 2 2 2 3" xfId="670"/>
    <cellStyle name="20% - Accent1 2 2 2 3" xfId="147"/>
    <cellStyle name="20% - Accent1 2 2 2 3 2" xfId="439"/>
    <cellStyle name="20% - Accent1 2 2 2 3 3" xfId="671"/>
    <cellStyle name="20% - Accent1 2 2 2 4" xfId="437"/>
    <cellStyle name="20% - Accent1 2 2 2 5" xfId="669"/>
    <cellStyle name="20% - Accent1 2 2 3" xfId="148"/>
    <cellStyle name="20% - Accent1 2 2 3 2" xfId="440"/>
    <cellStyle name="20% - Accent1 2 2 3 3" xfId="672"/>
    <cellStyle name="20% - Accent1 2 2 4" xfId="149"/>
    <cellStyle name="20% - Accent1 2 2 4 2" xfId="441"/>
    <cellStyle name="20% - Accent1 2 2 4 3" xfId="673"/>
    <cellStyle name="20% - Accent1 2 3" xfId="150"/>
    <cellStyle name="20% - Accent1 2 3 2" xfId="151"/>
    <cellStyle name="20% - Accent1 2 3 2 2" xfId="443"/>
    <cellStyle name="20% - Accent1 2 3 2 3" xfId="675"/>
    <cellStyle name="20% - Accent1 2 3 3" xfId="152"/>
    <cellStyle name="20% - Accent1 2 3 3 2" xfId="444"/>
    <cellStyle name="20% - Accent1 2 3 3 3" xfId="676"/>
    <cellStyle name="20% - Accent1 2 3 4" xfId="442"/>
    <cellStyle name="20% - Accent1 2 3 5" xfId="674"/>
    <cellStyle name="20% - Accent1 2 4" xfId="153"/>
    <cellStyle name="20% - Accent1 2 4 2" xfId="154"/>
    <cellStyle name="20% - Accent1 2 4 2 2" xfId="446"/>
    <cellStyle name="20% - Accent1 2 4 2 3" xfId="678"/>
    <cellStyle name="20% - Accent1 2 4 3" xfId="155"/>
    <cellStyle name="20% - Accent1 2 4 3 2" xfId="447"/>
    <cellStyle name="20% - Accent1 2 4 3 3" xfId="679"/>
    <cellStyle name="20% - Accent1 2 4 4" xfId="445"/>
    <cellStyle name="20% - Accent1 2 4 5" xfId="677"/>
    <cellStyle name="20% - Accent1 2 5" xfId="156"/>
    <cellStyle name="20% - Accent1 2 5 2" xfId="448"/>
    <cellStyle name="20% - Accent1 2 5 3" xfId="680"/>
    <cellStyle name="20% - Accent1 2 6" xfId="157"/>
    <cellStyle name="20% - Accent1 2 6 2" xfId="449"/>
    <cellStyle name="20% - Accent1 2 6 3" xfId="681"/>
    <cellStyle name="20% - Accent1 3" xfId="384"/>
    <cellStyle name="20% - Accent1 3 2" xfId="648"/>
    <cellStyle name="20% - Accent1 3 3" xfId="881"/>
    <cellStyle name="20% - Accent1 4" xfId="897"/>
    <cellStyle name="20% - Accent2 2" xfId="22"/>
    <cellStyle name="20% - Accent2 2 2" xfId="84"/>
    <cellStyle name="20% - Accent2 2 2 2" xfId="158"/>
    <cellStyle name="20% - Accent2 2 2 2 2" xfId="159"/>
    <cellStyle name="20% - Accent2 2 2 2 2 2" xfId="451"/>
    <cellStyle name="20% - Accent2 2 2 2 2 3" xfId="683"/>
    <cellStyle name="20% - Accent2 2 2 2 3" xfId="160"/>
    <cellStyle name="20% - Accent2 2 2 2 3 2" xfId="452"/>
    <cellStyle name="20% - Accent2 2 2 2 3 3" xfId="684"/>
    <cellStyle name="20% - Accent2 2 2 2 4" xfId="450"/>
    <cellStyle name="20% - Accent2 2 2 2 5" xfId="682"/>
    <cellStyle name="20% - Accent2 2 2 3" xfId="161"/>
    <cellStyle name="20% - Accent2 2 2 3 2" xfId="453"/>
    <cellStyle name="20% - Accent2 2 2 3 3" xfId="685"/>
    <cellStyle name="20% - Accent2 2 2 4" xfId="162"/>
    <cellStyle name="20% - Accent2 2 2 4 2" xfId="454"/>
    <cellStyle name="20% - Accent2 2 2 4 3" xfId="686"/>
    <cellStyle name="20% - Accent2 2 3" xfId="163"/>
    <cellStyle name="20% - Accent2 2 3 2" xfId="164"/>
    <cellStyle name="20% - Accent2 2 3 2 2" xfId="456"/>
    <cellStyle name="20% - Accent2 2 3 2 3" xfId="688"/>
    <cellStyle name="20% - Accent2 2 3 3" xfId="165"/>
    <cellStyle name="20% - Accent2 2 3 3 2" xfId="457"/>
    <cellStyle name="20% - Accent2 2 3 3 3" xfId="689"/>
    <cellStyle name="20% - Accent2 2 3 4" xfId="455"/>
    <cellStyle name="20% - Accent2 2 3 5" xfId="687"/>
    <cellStyle name="20% - Accent2 2 4" xfId="166"/>
    <cellStyle name="20% - Accent2 2 4 2" xfId="167"/>
    <cellStyle name="20% - Accent2 2 4 2 2" xfId="459"/>
    <cellStyle name="20% - Accent2 2 4 2 3" xfId="691"/>
    <cellStyle name="20% - Accent2 2 4 3" xfId="168"/>
    <cellStyle name="20% - Accent2 2 4 3 2" xfId="460"/>
    <cellStyle name="20% - Accent2 2 4 3 3" xfId="692"/>
    <cellStyle name="20% - Accent2 2 4 4" xfId="458"/>
    <cellStyle name="20% - Accent2 2 4 5" xfId="690"/>
    <cellStyle name="20% - Accent2 2 5" xfId="169"/>
    <cellStyle name="20% - Accent2 2 5 2" xfId="461"/>
    <cellStyle name="20% - Accent2 2 5 3" xfId="693"/>
    <cellStyle name="20% - Accent2 2 6" xfId="170"/>
    <cellStyle name="20% - Accent2 2 6 2" xfId="462"/>
    <cellStyle name="20% - Accent2 2 6 3" xfId="694"/>
    <cellStyle name="20% - Accent2 3" xfId="385"/>
    <cellStyle name="20% - Accent2 3 2" xfId="649"/>
    <cellStyle name="20% - Accent2 3 3" xfId="882"/>
    <cellStyle name="20% - Accent2 4" xfId="898"/>
    <cellStyle name="20% - Accent3 2" xfId="23"/>
    <cellStyle name="20% - Accent3 2 2" xfId="85"/>
    <cellStyle name="20% - Accent3 2 2 2" xfId="171"/>
    <cellStyle name="20% - Accent3 2 2 2 2" xfId="172"/>
    <cellStyle name="20% - Accent3 2 2 2 2 2" xfId="464"/>
    <cellStyle name="20% - Accent3 2 2 2 2 3" xfId="696"/>
    <cellStyle name="20% - Accent3 2 2 2 3" xfId="173"/>
    <cellStyle name="20% - Accent3 2 2 2 3 2" xfId="465"/>
    <cellStyle name="20% - Accent3 2 2 2 3 3" xfId="697"/>
    <cellStyle name="20% - Accent3 2 2 2 4" xfId="463"/>
    <cellStyle name="20% - Accent3 2 2 2 5" xfId="695"/>
    <cellStyle name="20% - Accent3 2 2 3" xfId="174"/>
    <cellStyle name="20% - Accent3 2 2 3 2" xfId="466"/>
    <cellStyle name="20% - Accent3 2 2 3 3" xfId="698"/>
    <cellStyle name="20% - Accent3 2 2 4" xfId="175"/>
    <cellStyle name="20% - Accent3 2 2 4 2" xfId="467"/>
    <cellStyle name="20% - Accent3 2 2 4 3" xfId="699"/>
    <cellStyle name="20% - Accent3 2 3" xfId="176"/>
    <cellStyle name="20% - Accent3 2 3 2" xfId="177"/>
    <cellStyle name="20% - Accent3 2 3 2 2" xfId="469"/>
    <cellStyle name="20% - Accent3 2 3 2 3" xfId="701"/>
    <cellStyle name="20% - Accent3 2 3 3" xfId="178"/>
    <cellStyle name="20% - Accent3 2 3 3 2" xfId="470"/>
    <cellStyle name="20% - Accent3 2 3 3 3" xfId="702"/>
    <cellStyle name="20% - Accent3 2 3 4" xfId="468"/>
    <cellStyle name="20% - Accent3 2 3 5" xfId="700"/>
    <cellStyle name="20% - Accent3 2 4" xfId="179"/>
    <cellStyle name="20% - Accent3 2 4 2" xfId="180"/>
    <cellStyle name="20% - Accent3 2 4 2 2" xfId="472"/>
    <cellStyle name="20% - Accent3 2 4 2 3" xfId="704"/>
    <cellStyle name="20% - Accent3 2 4 3" xfId="181"/>
    <cellStyle name="20% - Accent3 2 4 3 2" xfId="473"/>
    <cellStyle name="20% - Accent3 2 4 3 3" xfId="705"/>
    <cellStyle name="20% - Accent3 2 4 4" xfId="471"/>
    <cellStyle name="20% - Accent3 2 4 5" xfId="703"/>
    <cellStyle name="20% - Accent3 2 5" xfId="182"/>
    <cellStyle name="20% - Accent3 2 5 2" xfId="474"/>
    <cellStyle name="20% - Accent3 2 5 3" xfId="706"/>
    <cellStyle name="20% - Accent3 2 6" xfId="183"/>
    <cellStyle name="20% - Accent3 2 6 2" xfId="475"/>
    <cellStyle name="20% - Accent3 2 6 3" xfId="707"/>
    <cellStyle name="20% - Accent3 3" xfId="386"/>
    <cellStyle name="20% - Accent3 3 2" xfId="650"/>
    <cellStyle name="20% - Accent3 3 3" xfId="883"/>
    <cellStyle name="20% - Accent3 4" xfId="899"/>
    <cellStyle name="20% - Accent4 2" xfId="24"/>
    <cellStyle name="20% - Accent4 2 2" xfId="86"/>
    <cellStyle name="20% - Accent4 2 2 2" xfId="184"/>
    <cellStyle name="20% - Accent4 2 2 2 2" xfId="185"/>
    <cellStyle name="20% - Accent4 2 2 2 2 2" xfId="477"/>
    <cellStyle name="20% - Accent4 2 2 2 2 3" xfId="709"/>
    <cellStyle name="20% - Accent4 2 2 2 3" xfId="186"/>
    <cellStyle name="20% - Accent4 2 2 2 3 2" xfId="478"/>
    <cellStyle name="20% - Accent4 2 2 2 3 3" xfId="710"/>
    <cellStyle name="20% - Accent4 2 2 2 4" xfId="476"/>
    <cellStyle name="20% - Accent4 2 2 2 5" xfId="708"/>
    <cellStyle name="20% - Accent4 2 2 3" xfId="187"/>
    <cellStyle name="20% - Accent4 2 2 3 2" xfId="479"/>
    <cellStyle name="20% - Accent4 2 2 3 3" xfId="711"/>
    <cellStyle name="20% - Accent4 2 2 4" xfId="188"/>
    <cellStyle name="20% - Accent4 2 2 4 2" xfId="480"/>
    <cellStyle name="20% - Accent4 2 2 4 3" xfId="712"/>
    <cellStyle name="20% - Accent4 2 3" xfId="189"/>
    <cellStyle name="20% - Accent4 2 3 2" xfId="190"/>
    <cellStyle name="20% - Accent4 2 3 2 2" xfId="482"/>
    <cellStyle name="20% - Accent4 2 3 2 3" xfId="714"/>
    <cellStyle name="20% - Accent4 2 3 3" xfId="191"/>
    <cellStyle name="20% - Accent4 2 3 3 2" xfId="483"/>
    <cellStyle name="20% - Accent4 2 3 3 3" xfId="715"/>
    <cellStyle name="20% - Accent4 2 3 4" xfId="481"/>
    <cellStyle name="20% - Accent4 2 3 5" xfId="713"/>
    <cellStyle name="20% - Accent4 2 4" xfId="192"/>
    <cellStyle name="20% - Accent4 2 4 2" xfId="193"/>
    <cellStyle name="20% - Accent4 2 4 2 2" xfId="485"/>
    <cellStyle name="20% - Accent4 2 4 2 3" xfId="717"/>
    <cellStyle name="20% - Accent4 2 4 3" xfId="194"/>
    <cellStyle name="20% - Accent4 2 4 3 2" xfId="486"/>
    <cellStyle name="20% - Accent4 2 4 3 3" xfId="718"/>
    <cellStyle name="20% - Accent4 2 4 4" xfId="484"/>
    <cellStyle name="20% - Accent4 2 4 5" xfId="716"/>
    <cellStyle name="20% - Accent4 2 5" xfId="195"/>
    <cellStyle name="20% - Accent4 2 5 2" xfId="487"/>
    <cellStyle name="20% - Accent4 2 5 3" xfId="719"/>
    <cellStyle name="20% - Accent4 2 6" xfId="196"/>
    <cellStyle name="20% - Accent4 2 6 2" xfId="488"/>
    <cellStyle name="20% - Accent4 2 6 3" xfId="720"/>
    <cellStyle name="20% - Accent4 3" xfId="387"/>
    <cellStyle name="20% - Accent4 3 2" xfId="651"/>
    <cellStyle name="20% - Accent4 3 3" xfId="884"/>
    <cellStyle name="20% - Accent4 4" xfId="900"/>
    <cellStyle name="20% - Accent5 2" xfId="25"/>
    <cellStyle name="20% - Accent5 2 2" xfId="87"/>
    <cellStyle name="20% - Accent5 2 2 2" xfId="197"/>
    <cellStyle name="20% - Accent5 2 2 2 2" xfId="198"/>
    <cellStyle name="20% - Accent5 2 2 2 2 2" xfId="490"/>
    <cellStyle name="20% - Accent5 2 2 2 2 3" xfId="722"/>
    <cellStyle name="20% - Accent5 2 2 2 3" xfId="199"/>
    <cellStyle name="20% - Accent5 2 2 2 3 2" xfId="491"/>
    <cellStyle name="20% - Accent5 2 2 2 3 3" xfId="723"/>
    <cellStyle name="20% - Accent5 2 2 2 4" xfId="489"/>
    <cellStyle name="20% - Accent5 2 2 2 5" xfId="721"/>
    <cellStyle name="20% - Accent5 2 2 3" xfId="200"/>
    <cellStyle name="20% - Accent5 2 2 3 2" xfId="492"/>
    <cellStyle name="20% - Accent5 2 2 3 3" xfId="724"/>
    <cellStyle name="20% - Accent5 2 2 4" xfId="201"/>
    <cellStyle name="20% - Accent5 2 2 4 2" xfId="493"/>
    <cellStyle name="20% - Accent5 2 2 4 3" xfId="725"/>
    <cellStyle name="20% - Accent5 2 3" xfId="202"/>
    <cellStyle name="20% - Accent5 2 3 2" xfId="203"/>
    <cellStyle name="20% - Accent5 2 3 2 2" xfId="495"/>
    <cellStyle name="20% - Accent5 2 3 2 3" xfId="727"/>
    <cellStyle name="20% - Accent5 2 3 3" xfId="204"/>
    <cellStyle name="20% - Accent5 2 3 3 2" xfId="496"/>
    <cellStyle name="20% - Accent5 2 3 3 3" xfId="728"/>
    <cellStyle name="20% - Accent5 2 3 4" xfId="494"/>
    <cellStyle name="20% - Accent5 2 3 5" xfId="726"/>
    <cellStyle name="20% - Accent5 2 4" xfId="205"/>
    <cellStyle name="20% - Accent5 2 4 2" xfId="206"/>
    <cellStyle name="20% - Accent5 2 4 2 2" xfId="498"/>
    <cellStyle name="20% - Accent5 2 4 2 3" xfId="730"/>
    <cellStyle name="20% - Accent5 2 4 3" xfId="207"/>
    <cellStyle name="20% - Accent5 2 4 3 2" xfId="499"/>
    <cellStyle name="20% - Accent5 2 4 3 3" xfId="731"/>
    <cellStyle name="20% - Accent5 2 4 4" xfId="497"/>
    <cellStyle name="20% - Accent5 2 4 5" xfId="729"/>
    <cellStyle name="20% - Accent5 2 5" xfId="208"/>
    <cellStyle name="20% - Accent5 2 5 2" xfId="500"/>
    <cellStyle name="20% - Accent5 2 5 3" xfId="732"/>
    <cellStyle name="20% - Accent5 2 6" xfId="209"/>
    <cellStyle name="20% - Accent5 2 6 2" xfId="501"/>
    <cellStyle name="20% - Accent5 2 6 3" xfId="733"/>
    <cellStyle name="20% - Accent5 3" xfId="388"/>
    <cellStyle name="20% - Accent5 3 2" xfId="652"/>
    <cellStyle name="20% - Accent5 3 3" xfId="885"/>
    <cellStyle name="20% - Accent5 4" xfId="901"/>
    <cellStyle name="20% - Accent6 2" xfId="26"/>
    <cellStyle name="20% - Accent6 2 2" xfId="88"/>
    <cellStyle name="20% - Accent6 2 2 2" xfId="210"/>
    <cellStyle name="20% - Accent6 2 2 2 2" xfId="211"/>
    <cellStyle name="20% - Accent6 2 2 2 2 2" xfId="503"/>
    <cellStyle name="20% - Accent6 2 2 2 2 3" xfId="735"/>
    <cellStyle name="20% - Accent6 2 2 2 3" xfId="212"/>
    <cellStyle name="20% - Accent6 2 2 2 3 2" xfId="504"/>
    <cellStyle name="20% - Accent6 2 2 2 3 3" xfId="736"/>
    <cellStyle name="20% - Accent6 2 2 2 4" xfId="502"/>
    <cellStyle name="20% - Accent6 2 2 2 5" xfId="734"/>
    <cellStyle name="20% - Accent6 2 2 3" xfId="213"/>
    <cellStyle name="20% - Accent6 2 2 3 2" xfId="505"/>
    <cellStyle name="20% - Accent6 2 2 3 3" xfId="737"/>
    <cellStyle name="20% - Accent6 2 2 4" xfId="214"/>
    <cellStyle name="20% - Accent6 2 2 4 2" xfId="506"/>
    <cellStyle name="20% - Accent6 2 2 4 3" xfId="738"/>
    <cellStyle name="20% - Accent6 2 3" xfId="215"/>
    <cellStyle name="20% - Accent6 2 3 2" xfId="216"/>
    <cellStyle name="20% - Accent6 2 3 2 2" xfId="508"/>
    <cellStyle name="20% - Accent6 2 3 2 3" xfId="740"/>
    <cellStyle name="20% - Accent6 2 3 3" xfId="217"/>
    <cellStyle name="20% - Accent6 2 3 3 2" xfId="509"/>
    <cellStyle name="20% - Accent6 2 3 3 3" xfId="741"/>
    <cellStyle name="20% - Accent6 2 3 4" xfId="507"/>
    <cellStyle name="20% - Accent6 2 3 5" xfId="739"/>
    <cellStyle name="20% - Accent6 2 4" xfId="218"/>
    <cellStyle name="20% - Accent6 2 4 2" xfId="219"/>
    <cellStyle name="20% - Accent6 2 4 2 2" xfId="511"/>
    <cellStyle name="20% - Accent6 2 4 2 3" xfId="743"/>
    <cellStyle name="20% - Accent6 2 4 3" xfId="220"/>
    <cellStyle name="20% - Accent6 2 4 3 2" xfId="512"/>
    <cellStyle name="20% - Accent6 2 4 3 3" xfId="744"/>
    <cellStyle name="20% - Accent6 2 4 4" xfId="510"/>
    <cellStyle name="20% - Accent6 2 4 5" xfId="742"/>
    <cellStyle name="20% - Accent6 2 5" xfId="221"/>
    <cellStyle name="20% - Accent6 2 5 2" xfId="513"/>
    <cellStyle name="20% - Accent6 2 5 3" xfId="745"/>
    <cellStyle name="20% - Accent6 2 6" xfId="222"/>
    <cellStyle name="20% - Accent6 2 6 2" xfId="514"/>
    <cellStyle name="20% - Accent6 2 6 3" xfId="746"/>
    <cellStyle name="20% - Accent6 3" xfId="389"/>
    <cellStyle name="20% - Accent6 3 2" xfId="653"/>
    <cellStyle name="20% - Accent6 3 3" xfId="886"/>
    <cellStyle name="20% - Accent6 4" xfId="902"/>
    <cellStyle name="20% - Акцент1 2" xfId="903"/>
    <cellStyle name="20% — акцент1 2" xfId="904"/>
    <cellStyle name="20% - Акцент2 2" xfId="905"/>
    <cellStyle name="20% — акцент2 2" xfId="906"/>
    <cellStyle name="20% - Акцент3 2" xfId="907"/>
    <cellStyle name="20% — акцент3 2" xfId="908"/>
    <cellStyle name="20% - Акцент4 2" xfId="909"/>
    <cellStyle name="20% — акцент4 2" xfId="910"/>
    <cellStyle name="20% - Акцент5 2" xfId="911"/>
    <cellStyle name="20% — акцент5 2" xfId="912"/>
    <cellStyle name="20% - Акцент6 2" xfId="913"/>
    <cellStyle name="20% — акцент6 2" xfId="914"/>
    <cellStyle name="40% - Accent1 2" xfId="27"/>
    <cellStyle name="40% - Accent1 2 2" xfId="89"/>
    <cellStyle name="40% - Accent1 2 2 2" xfId="223"/>
    <cellStyle name="40% - Accent1 2 2 2 2" xfId="224"/>
    <cellStyle name="40% - Accent1 2 2 2 2 2" xfId="516"/>
    <cellStyle name="40% - Accent1 2 2 2 2 3" xfId="748"/>
    <cellStyle name="40% - Accent1 2 2 2 3" xfId="225"/>
    <cellStyle name="40% - Accent1 2 2 2 3 2" xfId="517"/>
    <cellStyle name="40% - Accent1 2 2 2 3 3" xfId="749"/>
    <cellStyle name="40% - Accent1 2 2 2 4" xfId="515"/>
    <cellStyle name="40% - Accent1 2 2 2 5" xfId="747"/>
    <cellStyle name="40% - Accent1 2 2 3" xfId="226"/>
    <cellStyle name="40% - Accent1 2 2 3 2" xfId="518"/>
    <cellStyle name="40% - Accent1 2 2 3 3" xfId="750"/>
    <cellStyle name="40% - Accent1 2 2 4" xfId="227"/>
    <cellStyle name="40% - Accent1 2 2 4 2" xfId="519"/>
    <cellStyle name="40% - Accent1 2 2 4 3" xfId="751"/>
    <cellStyle name="40% - Accent1 2 3" xfId="228"/>
    <cellStyle name="40% - Accent1 2 3 2" xfId="229"/>
    <cellStyle name="40% - Accent1 2 3 2 2" xfId="521"/>
    <cellStyle name="40% - Accent1 2 3 2 3" xfId="753"/>
    <cellStyle name="40% - Accent1 2 3 3" xfId="230"/>
    <cellStyle name="40% - Accent1 2 3 3 2" xfId="522"/>
    <cellStyle name="40% - Accent1 2 3 3 3" xfId="754"/>
    <cellStyle name="40% - Accent1 2 3 4" xfId="520"/>
    <cellStyle name="40% - Accent1 2 3 5" xfId="752"/>
    <cellStyle name="40% - Accent1 2 4" xfId="231"/>
    <cellStyle name="40% - Accent1 2 4 2" xfId="232"/>
    <cellStyle name="40% - Accent1 2 4 2 2" xfId="524"/>
    <cellStyle name="40% - Accent1 2 4 2 3" xfId="756"/>
    <cellStyle name="40% - Accent1 2 4 3" xfId="233"/>
    <cellStyle name="40% - Accent1 2 4 3 2" xfId="525"/>
    <cellStyle name="40% - Accent1 2 4 3 3" xfId="757"/>
    <cellStyle name="40% - Accent1 2 4 4" xfId="523"/>
    <cellStyle name="40% - Accent1 2 4 5" xfId="755"/>
    <cellStyle name="40% - Accent1 2 5" xfId="234"/>
    <cellStyle name="40% - Accent1 2 5 2" xfId="526"/>
    <cellStyle name="40% - Accent1 2 5 3" xfId="758"/>
    <cellStyle name="40% - Accent1 2 6" xfId="235"/>
    <cellStyle name="40% - Accent1 2 6 2" xfId="527"/>
    <cellStyle name="40% - Accent1 2 6 3" xfId="759"/>
    <cellStyle name="40% - Accent1 3" xfId="390"/>
    <cellStyle name="40% - Accent1 3 2" xfId="654"/>
    <cellStyle name="40% - Accent1 3 3" xfId="887"/>
    <cellStyle name="40% - Accent1 4" xfId="915"/>
    <cellStyle name="40% - Accent2 2" xfId="28"/>
    <cellStyle name="40% - Accent2 2 2" xfId="90"/>
    <cellStyle name="40% - Accent2 2 2 2" xfId="236"/>
    <cellStyle name="40% - Accent2 2 2 2 2" xfId="237"/>
    <cellStyle name="40% - Accent2 2 2 2 2 2" xfId="529"/>
    <cellStyle name="40% - Accent2 2 2 2 2 3" xfId="761"/>
    <cellStyle name="40% - Accent2 2 2 2 3" xfId="238"/>
    <cellStyle name="40% - Accent2 2 2 2 3 2" xfId="530"/>
    <cellStyle name="40% - Accent2 2 2 2 3 3" xfId="762"/>
    <cellStyle name="40% - Accent2 2 2 2 4" xfId="528"/>
    <cellStyle name="40% - Accent2 2 2 2 5" xfId="760"/>
    <cellStyle name="40% - Accent2 2 2 3" xfId="239"/>
    <cellStyle name="40% - Accent2 2 2 3 2" xfId="531"/>
    <cellStyle name="40% - Accent2 2 2 3 3" xfId="763"/>
    <cellStyle name="40% - Accent2 2 2 4" xfId="240"/>
    <cellStyle name="40% - Accent2 2 2 4 2" xfId="532"/>
    <cellStyle name="40% - Accent2 2 2 4 3" xfId="764"/>
    <cellStyle name="40% - Accent2 2 3" xfId="241"/>
    <cellStyle name="40% - Accent2 2 3 2" xfId="242"/>
    <cellStyle name="40% - Accent2 2 3 2 2" xfId="534"/>
    <cellStyle name="40% - Accent2 2 3 2 3" xfId="766"/>
    <cellStyle name="40% - Accent2 2 3 3" xfId="243"/>
    <cellStyle name="40% - Accent2 2 3 3 2" xfId="535"/>
    <cellStyle name="40% - Accent2 2 3 3 3" xfId="767"/>
    <cellStyle name="40% - Accent2 2 3 4" xfId="533"/>
    <cellStyle name="40% - Accent2 2 3 5" xfId="765"/>
    <cellStyle name="40% - Accent2 2 4" xfId="244"/>
    <cellStyle name="40% - Accent2 2 4 2" xfId="245"/>
    <cellStyle name="40% - Accent2 2 4 2 2" xfId="537"/>
    <cellStyle name="40% - Accent2 2 4 2 3" xfId="769"/>
    <cellStyle name="40% - Accent2 2 4 3" xfId="246"/>
    <cellStyle name="40% - Accent2 2 4 3 2" xfId="538"/>
    <cellStyle name="40% - Accent2 2 4 3 3" xfId="770"/>
    <cellStyle name="40% - Accent2 2 4 4" xfId="536"/>
    <cellStyle name="40% - Accent2 2 4 5" xfId="768"/>
    <cellStyle name="40% - Accent2 2 5" xfId="247"/>
    <cellStyle name="40% - Accent2 2 5 2" xfId="539"/>
    <cellStyle name="40% - Accent2 2 5 3" xfId="771"/>
    <cellStyle name="40% - Accent2 2 6" xfId="248"/>
    <cellStyle name="40% - Accent2 2 6 2" xfId="540"/>
    <cellStyle name="40% - Accent2 2 6 3" xfId="772"/>
    <cellStyle name="40% - Accent2 3" xfId="391"/>
    <cellStyle name="40% - Accent2 3 2" xfId="655"/>
    <cellStyle name="40% - Accent2 3 3" xfId="888"/>
    <cellStyle name="40% - Accent2 4" xfId="916"/>
    <cellStyle name="40% - Accent3 2" xfId="29"/>
    <cellStyle name="40% - Accent3 2 2" xfId="91"/>
    <cellStyle name="40% - Accent3 2 2 2" xfId="249"/>
    <cellStyle name="40% - Accent3 2 2 2 2" xfId="250"/>
    <cellStyle name="40% - Accent3 2 2 2 2 2" xfId="542"/>
    <cellStyle name="40% - Accent3 2 2 2 2 3" xfId="774"/>
    <cellStyle name="40% - Accent3 2 2 2 3" xfId="251"/>
    <cellStyle name="40% - Accent3 2 2 2 3 2" xfId="543"/>
    <cellStyle name="40% - Accent3 2 2 2 3 3" xfId="775"/>
    <cellStyle name="40% - Accent3 2 2 2 4" xfId="541"/>
    <cellStyle name="40% - Accent3 2 2 2 5" xfId="773"/>
    <cellStyle name="40% - Accent3 2 2 3" xfId="252"/>
    <cellStyle name="40% - Accent3 2 2 3 2" xfId="544"/>
    <cellStyle name="40% - Accent3 2 2 3 3" xfId="776"/>
    <cellStyle name="40% - Accent3 2 2 4" xfId="253"/>
    <cellStyle name="40% - Accent3 2 2 4 2" xfId="545"/>
    <cellStyle name="40% - Accent3 2 2 4 3" xfId="777"/>
    <cellStyle name="40% - Accent3 2 3" xfId="254"/>
    <cellStyle name="40% - Accent3 2 3 2" xfId="255"/>
    <cellStyle name="40% - Accent3 2 3 2 2" xfId="547"/>
    <cellStyle name="40% - Accent3 2 3 2 3" xfId="779"/>
    <cellStyle name="40% - Accent3 2 3 3" xfId="256"/>
    <cellStyle name="40% - Accent3 2 3 3 2" xfId="548"/>
    <cellStyle name="40% - Accent3 2 3 3 3" xfId="780"/>
    <cellStyle name="40% - Accent3 2 3 4" xfId="546"/>
    <cellStyle name="40% - Accent3 2 3 5" xfId="778"/>
    <cellStyle name="40% - Accent3 2 4" xfId="257"/>
    <cellStyle name="40% - Accent3 2 4 2" xfId="258"/>
    <cellStyle name="40% - Accent3 2 4 2 2" xfId="550"/>
    <cellStyle name="40% - Accent3 2 4 2 3" xfId="782"/>
    <cellStyle name="40% - Accent3 2 4 3" xfId="259"/>
    <cellStyle name="40% - Accent3 2 4 3 2" xfId="551"/>
    <cellStyle name="40% - Accent3 2 4 3 3" xfId="783"/>
    <cellStyle name="40% - Accent3 2 4 4" xfId="549"/>
    <cellStyle name="40% - Accent3 2 4 5" xfId="781"/>
    <cellStyle name="40% - Accent3 2 5" xfId="260"/>
    <cellStyle name="40% - Accent3 2 5 2" xfId="552"/>
    <cellStyle name="40% - Accent3 2 5 3" xfId="784"/>
    <cellStyle name="40% - Accent3 2 6" xfId="261"/>
    <cellStyle name="40% - Accent3 2 6 2" xfId="553"/>
    <cellStyle name="40% - Accent3 2 6 3" xfId="785"/>
    <cellStyle name="40% - Accent3 3" xfId="392"/>
    <cellStyle name="40% - Accent3 3 2" xfId="656"/>
    <cellStyle name="40% - Accent3 3 3" xfId="889"/>
    <cellStyle name="40% - Accent3 4" xfId="917"/>
    <cellStyle name="40% - Accent4 2" xfId="30"/>
    <cellStyle name="40% - Accent4 2 2" xfId="92"/>
    <cellStyle name="40% - Accent4 2 2 2" xfId="262"/>
    <cellStyle name="40% - Accent4 2 2 2 2" xfId="263"/>
    <cellStyle name="40% - Accent4 2 2 2 2 2" xfId="555"/>
    <cellStyle name="40% - Accent4 2 2 2 2 3" xfId="787"/>
    <cellStyle name="40% - Accent4 2 2 2 3" xfId="264"/>
    <cellStyle name="40% - Accent4 2 2 2 3 2" xfId="556"/>
    <cellStyle name="40% - Accent4 2 2 2 3 3" xfId="788"/>
    <cellStyle name="40% - Accent4 2 2 2 4" xfId="554"/>
    <cellStyle name="40% - Accent4 2 2 2 5" xfId="786"/>
    <cellStyle name="40% - Accent4 2 2 3" xfId="265"/>
    <cellStyle name="40% - Accent4 2 2 3 2" xfId="557"/>
    <cellStyle name="40% - Accent4 2 2 3 3" xfId="789"/>
    <cellStyle name="40% - Accent4 2 2 4" xfId="266"/>
    <cellStyle name="40% - Accent4 2 2 4 2" xfId="558"/>
    <cellStyle name="40% - Accent4 2 2 4 3" xfId="790"/>
    <cellStyle name="40% - Accent4 2 3" xfId="267"/>
    <cellStyle name="40% - Accent4 2 3 2" xfId="268"/>
    <cellStyle name="40% - Accent4 2 3 2 2" xfId="560"/>
    <cellStyle name="40% - Accent4 2 3 2 3" xfId="792"/>
    <cellStyle name="40% - Accent4 2 3 3" xfId="269"/>
    <cellStyle name="40% - Accent4 2 3 3 2" xfId="561"/>
    <cellStyle name="40% - Accent4 2 3 3 3" xfId="793"/>
    <cellStyle name="40% - Accent4 2 3 4" xfId="559"/>
    <cellStyle name="40% - Accent4 2 3 5" xfId="791"/>
    <cellStyle name="40% - Accent4 2 4" xfId="270"/>
    <cellStyle name="40% - Accent4 2 4 2" xfId="271"/>
    <cellStyle name="40% - Accent4 2 4 2 2" xfId="563"/>
    <cellStyle name="40% - Accent4 2 4 2 3" xfId="795"/>
    <cellStyle name="40% - Accent4 2 4 3" xfId="272"/>
    <cellStyle name="40% - Accent4 2 4 3 2" xfId="564"/>
    <cellStyle name="40% - Accent4 2 4 3 3" xfId="796"/>
    <cellStyle name="40% - Accent4 2 4 4" xfId="562"/>
    <cellStyle name="40% - Accent4 2 4 5" xfId="794"/>
    <cellStyle name="40% - Accent4 2 5" xfId="273"/>
    <cellStyle name="40% - Accent4 2 5 2" xfId="565"/>
    <cellStyle name="40% - Accent4 2 5 3" xfId="797"/>
    <cellStyle name="40% - Accent4 2 6" xfId="274"/>
    <cellStyle name="40% - Accent4 2 6 2" xfId="566"/>
    <cellStyle name="40% - Accent4 2 6 3" xfId="798"/>
    <cellStyle name="40% - Accent4 3" xfId="393"/>
    <cellStyle name="40% - Accent4 3 2" xfId="657"/>
    <cellStyle name="40% - Accent4 3 3" xfId="890"/>
    <cellStyle name="40% - Accent4 4" xfId="918"/>
    <cellStyle name="40% - Accent5 2" xfId="31"/>
    <cellStyle name="40% - Accent5 2 2" xfId="93"/>
    <cellStyle name="40% - Accent5 2 2 2" xfId="275"/>
    <cellStyle name="40% - Accent5 2 2 2 2" xfId="276"/>
    <cellStyle name="40% - Accent5 2 2 2 2 2" xfId="568"/>
    <cellStyle name="40% - Accent5 2 2 2 2 3" xfId="800"/>
    <cellStyle name="40% - Accent5 2 2 2 3" xfId="277"/>
    <cellStyle name="40% - Accent5 2 2 2 3 2" xfId="569"/>
    <cellStyle name="40% - Accent5 2 2 2 3 3" xfId="801"/>
    <cellStyle name="40% - Accent5 2 2 2 4" xfId="567"/>
    <cellStyle name="40% - Accent5 2 2 2 5" xfId="799"/>
    <cellStyle name="40% - Accent5 2 2 3" xfId="278"/>
    <cellStyle name="40% - Accent5 2 2 3 2" xfId="570"/>
    <cellStyle name="40% - Accent5 2 2 3 3" xfId="802"/>
    <cellStyle name="40% - Accent5 2 2 4" xfId="279"/>
    <cellStyle name="40% - Accent5 2 2 4 2" xfId="571"/>
    <cellStyle name="40% - Accent5 2 2 4 3" xfId="803"/>
    <cellStyle name="40% - Accent5 2 3" xfId="280"/>
    <cellStyle name="40% - Accent5 2 3 2" xfId="281"/>
    <cellStyle name="40% - Accent5 2 3 2 2" xfId="573"/>
    <cellStyle name="40% - Accent5 2 3 2 3" xfId="805"/>
    <cellStyle name="40% - Accent5 2 3 3" xfId="282"/>
    <cellStyle name="40% - Accent5 2 3 3 2" xfId="574"/>
    <cellStyle name="40% - Accent5 2 3 3 3" xfId="806"/>
    <cellStyle name="40% - Accent5 2 3 4" xfId="572"/>
    <cellStyle name="40% - Accent5 2 3 5" xfId="804"/>
    <cellStyle name="40% - Accent5 2 4" xfId="283"/>
    <cellStyle name="40% - Accent5 2 4 2" xfId="284"/>
    <cellStyle name="40% - Accent5 2 4 2 2" xfId="576"/>
    <cellStyle name="40% - Accent5 2 4 2 3" xfId="808"/>
    <cellStyle name="40% - Accent5 2 4 3" xfId="285"/>
    <cellStyle name="40% - Accent5 2 4 3 2" xfId="577"/>
    <cellStyle name="40% - Accent5 2 4 3 3" xfId="809"/>
    <cellStyle name="40% - Accent5 2 4 4" xfId="575"/>
    <cellStyle name="40% - Accent5 2 4 5" xfId="807"/>
    <cellStyle name="40% - Accent5 2 5" xfId="286"/>
    <cellStyle name="40% - Accent5 2 5 2" xfId="578"/>
    <cellStyle name="40% - Accent5 2 5 3" xfId="810"/>
    <cellStyle name="40% - Accent5 2 6" xfId="287"/>
    <cellStyle name="40% - Accent5 2 6 2" xfId="579"/>
    <cellStyle name="40% - Accent5 2 6 3" xfId="811"/>
    <cellStyle name="40% - Accent5 3" xfId="394"/>
    <cellStyle name="40% - Accent5 3 2" xfId="658"/>
    <cellStyle name="40% - Accent5 3 3" xfId="891"/>
    <cellStyle name="40% - Accent5 4" xfId="919"/>
    <cellStyle name="40% - Accent6 2" xfId="32"/>
    <cellStyle name="40% - Accent6 2 2" xfId="94"/>
    <cellStyle name="40% - Accent6 2 2 2" xfId="288"/>
    <cellStyle name="40% - Accent6 2 2 2 2" xfId="289"/>
    <cellStyle name="40% - Accent6 2 2 2 2 2" xfId="581"/>
    <cellStyle name="40% - Accent6 2 2 2 2 3" xfId="813"/>
    <cellStyle name="40% - Accent6 2 2 2 3" xfId="290"/>
    <cellStyle name="40% - Accent6 2 2 2 3 2" xfId="582"/>
    <cellStyle name="40% - Accent6 2 2 2 3 3" xfId="814"/>
    <cellStyle name="40% - Accent6 2 2 2 4" xfId="580"/>
    <cellStyle name="40% - Accent6 2 2 2 5" xfId="812"/>
    <cellStyle name="40% - Accent6 2 2 3" xfId="291"/>
    <cellStyle name="40% - Accent6 2 2 3 2" xfId="583"/>
    <cellStyle name="40% - Accent6 2 2 3 3" xfId="815"/>
    <cellStyle name="40% - Accent6 2 2 4" xfId="292"/>
    <cellStyle name="40% - Accent6 2 2 4 2" xfId="584"/>
    <cellStyle name="40% - Accent6 2 2 4 3" xfId="816"/>
    <cellStyle name="40% - Accent6 2 3" xfId="293"/>
    <cellStyle name="40% - Accent6 2 3 2" xfId="294"/>
    <cellStyle name="40% - Accent6 2 3 2 2" xfId="586"/>
    <cellStyle name="40% - Accent6 2 3 2 3" xfId="818"/>
    <cellStyle name="40% - Accent6 2 3 3" xfId="295"/>
    <cellStyle name="40% - Accent6 2 3 3 2" xfId="587"/>
    <cellStyle name="40% - Accent6 2 3 3 3" xfId="819"/>
    <cellStyle name="40% - Accent6 2 3 4" xfId="585"/>
    <cellStyle name="40% - Accent6 2 3 5" xfId="817"/>
    <cellStyle name="40% - Accent6 2 4" xfId="296"/>
    <cellStyle name="40% - Accent6 2 4 2" xfId="297"/>
    <cellStyle name="40% - Accent6 2 4 2 2" xfId="589"/>
    <cellStyle name="40% - Accent6 2 4 2 3" xfId="821"/>
    <cellStyle name="40% - Accent6 2 4 3" xfId="298"/>
    <cellStyle name="40% - Accent6 2 4 3 2" xfId="590"/>
    <cellStyle name="40% - Accent6 2 4 3 3" xfId="822"/>
    <cellStyle name="40% - Accent6 2 4 4" xfId="588"/>
    <cellStyle name="40% - Accent6 2 4 5" xfId="820"/>
    <cellStyle name="40% - Accent6 2 5" xfId="299"/>
    <cellStyle name="40% - Accent6 2 5 2" xfId="591"/>
    <cellStyle name="40% - Accent6 2 5 3" xfId="823"/>
    <cellStyle name="40% - Accent6 2 6" xfId="300"/>
    <cellStyle name="40% - Accent6 2 6 2" xfId="592"/>
    <cellStyle name="40% - Accent6 2 6 3" xfId="824"/>
    <cellStyle name="40% - Accent6 3" xfId="395"/>
    <cellStyle name="40% - Accent6 3 2" xfId="659"/>
    <cellStyle name="40% - Accent6 3 3" xfId="892"/>
    <cellStyle name="40% - Accent6 4" xfId="920"/>
    <cellStyle name="40% - Акцент1 2" xfId="921"/>
    <cellStyle name="40% — акцент1 2" xfId="922"/>
    <cellStyle name="40% - Акцент2 2" xfId="923"/>
    <cellStyle name="40% — акцент2 2" xfId="924"/>
    <cellStyle name="40% - Акцент3 2" xfId="925"/>
    <cellStyle name="40% — акцент3 2" xfId="926"/>
    <cellStyle name="40% - Акцент4 2" xfId="927"/>
    <cellStyle name="40% — акцент4 2" xfId="928"/>
    <cellStyle name="40% - Акцент5 2" xfId="929"/>
    <cellStyle name="40% — акцент5 2" xfId="930"/>
    <cellStyle name="40% - Акцент6 2" xfId="931"/>
    <cellStyle name="40% — акцент6 2" xfId="932"/>
    <cellStyle name="60% - Accent1 2" xfId="33"/>
    <cellStyle name="60% - Accent1 2 2" xfId="95"/>
    <cellStyle name="60% - Accent1 3" xfId="396"/>
    <cellStyle name="60% - Accent2 2" xfId="34"/>
    <cellStyle name="60% - Accent2 2 2" xfId="96"/>
    <cellStyle name="60% - Accent2 3" xfId="397"/>
    <cellStyle name="60% - Accent3 2" xfId="35"/>
    <cellStyle name="60% - Accent3 2 2" xfId="97"/>
    <cellStyle name="60% - Accent3 3" xfId="398"/>
    <cellStyle name="60% - Accent4 2" xfId="36"/>
    <cellStyle name="60% - Accent4 2 2" xfId="98"/>
    <cellStyle name="60% - Accent4 3" xfId="399"/>
    <cellStyle name="60% - Accent5 2" xfId="37"/>
    <cellStyle name="60% - Accent5 2 2" xfId="99"/>
    <cellStyle name="60% - Accent5 3" xfId="400"/>
    <cellStyle name="60% - Accent6 2" xfId="38"/>
    <cellStyle name="60% - Accent6 2 2" xfId="100"/>
    <cellStyle name="60% - Accent6 3" xfId="401"/>
    <cellStyle name="60% - Акцент1 2" xfId="933"/>
    <cellStyle name="60% — акцент1 2" xfId="934"/>
    <cellStyle name="60% - Акцент2 2" xfId="935"/>
    <cellStyle name="60% — акцент2 2" xfId="936"/>
    <cellStyle name="60% - Акцент3 2" xfId="937"/>
    <cellStyle name="60% — акцент3 2" xfId="938"/>
    <cellStyle name="60% - Акцент4 2" xfId="939"/>
    <cellStyle name="60% — акцент4 2" xfId="940"/>
    <cellStyle name="60% - Акцент5 2" xfId="941"/>
    <cellStyle name="60% — акцент5 2" xfId="942"/>
    <cellStyle name="60% - Акцент6 2" xfId="943"/>
    <cellStyle name="60% — акцент6 2" xfId="944"/>
    <cellStyle name="Accent1 2" xfId="39"/>
    <cellStyle name="Accent1 2 2" xfId="101"/>
    <cellStyle name="Accent1 3" xfId="402"/>
    <cellStyle name="Accent2 2" xfId="40"/>
    <cellStyle name="Accent2 2 2" xfId="102"/>
    <cellStyle name="Accent2 3" xfId="403"/>
    <cellStyle name="Accent3 2" xfId="41"/>
    <cellStyle name="Accent3 2 2" xfId="103"/>
    <cellStyle name="Accent3 3" xfId="404"/>
    <cellStyle name="Accent4 2" xfId="42"/>
    <cellStyle name="Accent4 2 2" xfId="104"/>
    <cellStyle name="Accent4 3" xfId="405"/>
    <cellStyle name="Accent5 2" xfId="43"/>
    <cellStyle name="Accent5 2 2" xfId="105"/>
    <cellStyle name="Accent5 3" xfId="406"/>
    <cellStyle name="Accent6 2" xfId="44"/>
    <cellStyle name="Accent6 2 2" xfId="106"/>
    <cellStyle name="Accent6 3" xfId="407"/>
    <cellStyle name="Bad 2" xfId="45"/>
    <cellStyle name="Bad 2 2" xfId="107"/>
    <cellStyle name="Bad 3" xfId="408"/>
    <cellStyle name="Calculation 2" xfId="46"/>
    <cellStyle name="Calculation 2 2" xfId="108"/>
    <cellStyle name="Calculation 2 2 2" xfId="429"/>
    <cellStyle name="Calculation 2 2 3" xfId="825"/>
    <cellStyle name="Calculation 3" xfId="409"/>
    <cellStyle name="Check Cell 2" xfId="47"/>
    <cellStyle name="Check Cell 2 2" xfId="109"/>
    <cellStyle name="Check Cell 3" xfId="410"/>
    <cellStyle name="Comma" xfId="1" builtinId="3"/>
    <cellStyle name="Comma 10" xfId="424"/>
    <cellStyle name="Comma 11" xfId="10"/>
    <cellStyle name="Comma 12" xfId="1000"/>
    <cellStyle name="Comma 2" xfId="13"/>
    <cellStyle name="Comma 2 2" xfId="75"/>
    <cellStyle name="Comma 2 2 2" xfId="110"/>
    <cellStyle name="Comma 2 2 2 2" xfId="301"/>
    <cellStyle name="Comma 2 2 2 3 2" xfId="999"/>
    <cellStyle name="Comma 2 3" xfId="78"/>
    <cellStyle name="Comma 2 3 2" xfId="302"/>
    <cellStyle name="Comma 2 4" xfId="71"/>
    <cellStyle name="Comma 2 5" xfId="20"/>
    <cellStyle name="Comma 3" xfId="15"/>
    <cellStyle name="Comma 3 2" xfId="111"/>
    <cellStyle name="Comma 3 2 2" xfId="303"/>
    <cellStyle name="Comma 3 2 2 2" xfId="304"/>
    <cellStyle name="Comma 3 2 3" xfId="430"/>
    <cellStyle name="Comma 3 2 4" xfId="666"/>
    <cellStyle name="Comma 3 3" xfId="74"/>
    <cellStyle name="Comma 4" xfId="77"/>
    <cellStyle name="Comma 4 2" xfId="305"/>
    <cellStyle name="Comma 4 2 2" xfId="306"/>
    <cellStyle name="Comma 4 3" xfId="307"/>
    <cellStyle name="Comma 4 3 2" xfId="308"/>
    <cellStyle name="Comma 5" xfId="69"/>
    <cellStyle name="Comma 5 2" xfId="309"/>
    <cellStyle name="Comma 5 2 2" xfId="310"/>
    <cellStyle name="Comma 5 3" xfId="428"/>
    <cellStyle name="Comma 5 4" xfId="663"/>
    <cellStyle name="Comma 6" xfId="18"/>
    <cellStyle name="Comma 6 10" xfId="661"/>
    <cellStyle name="Comma 6 2" xfId="311"/>
    <cellStyle name="Comma 6 3" xfId="312"/>
    <cellStyle name="Comma 6 3 2" xfId="313"/>
    <cellStyle name="Comma 6 3 2 2" xfId="314"/>
    <cellStyle name="Comma 6 3 2 2 2" xfId="595"/>
    <cellStyle name="Comma 6 3 2 2 3" xfId="828"/>
    <cellStyle name="Comma 6 3 2 3" xfId="315"/>
    <cellStyle name="Comma 6 3 2 3 2" xfId="596"/>
    <cellStyle name="Comma 6 3 2 3 3" xfId="829"/>
    <cellStyle name="Comma 6 3 2 4" xfId="594"/>
    <cellStyle name="Comma 6 3 2 5" xfId="827"/>
    <cellStyle name="Comma 6 3 3" xfId="316"/>
    <cellStyle name="Comma 6 3 3 2" xfId="597"/>
    <cellStyle name="Comma 6 3 3 3" xfId="830"/>
    <cellStyle name="Comma 6 3 4" xfId="317"/>
    <cellStyle name="Comma 6 3 4 2" xfId="598"/>
    <cellStyle name="Comma 6 3 4 3" xfId="831"/>
    <cellStyle name="Comma 6 3 5" xfId="593"/>
    <cellStyle name="Comma 6 3 6" xfId="826"/>
    <cellStyle name="Comma 6 4" xfId="318"/>
    <cellStyle name="Comma 6 4 2" xfId="319"/>
    <cellStyle name="Comma 6 4 2 2" xfId="320"/>
    <cellStyle name="Comma 6 4 2 2 2" xfId="601"/>
    <cellStyle name="Comma 6 4 2 2 3" xfId="834"/>
    <cellStyle name="Comma 6 4 2 3" xfId="321"/>
    <cellStyle name="Comma 6 4 2 3 2" xfId="602"/>
    <cellStyle name="Comma 6 4 2 3 3" xfId="835"/>
    <cellStyle name="Comma 6 4 2 4" xfId="600"/>
    <cellStyle name="Comma 6 4 2 5" xfId="833"/>
    <cellStyle name="Comma 6 4 3" xfId="322"/>
    <cellStyle name="Comma 6 4 3 2" xfId="603"/>
    <cellStyle name="Comma 6 4 3 3" xfId="836"/>
    <cellStyle name="Comma 6 4 4" xfId="323"/>
    <cellStyle name="Comma 6 4 4 2" xfId="604"/>
    <cellStyle name="Comma 6 4 4 3" xfId="837"/>
    <cellStyle name="Comma 6 4 5" xfId="599"/>
    <cellStyle name="Comma 6 4 6" xfId="832"/>
    <cellStyle name="Comma 6 5" xfId="324"/>
    <cellStyle name="Comma 6 5 2" xfId="325"/>
    <cellStyle name="Comma 6 5 2 2" xfId="606"/>
    <cellStyle name="Comma 6 5 2 3" xfId="839"/>
    <cellStyle name="Comma 6 5 3" xfId="326"/>
    <cellStyle name="Comma 6 5 3 2" xfId="607"/>
    <cellStyle name="Comma 6 5 3 3" xfId="840"/>
    <cellStyle name="Comma 6 5 4" xfId="605"/>
    <cellStyle name="Comma 6 5 5" xfId="838"/>
    <cellStyle name="Comma 6 6" xfId="327"/>
    <cellStyle name="Comma 6 6 2" xfId="328"/>
    <cellStyle name="Comma 6 6 2 2" xfId="609"/>
    <cellStyle name="Comma 6 6 2 3" xfId="842"/>
    <cellStyle name="Comma 6 6 3" xfId="329"/>
    <cellStyle name="Comma 6 6 3 2" xfId="610"/>
    <cellStyle name="Comma 6 6 3 3" xfId="843"/>
    <cellStyle name="Comma 6 6 4" xfId="608"/>
    <cellStyle name="Comma 6 6 5" xfId="841"/>
    <cellStyle name="Comma 6 7" xfId="330"/>
    <cellStyle name="Comma 6 7 2" xfId="611"/>
    <cellStyle name="Comma 6 7 3" xfId="844"/>
    <cellStyle name="Comma 6 8" xfId="331"/>
    <cellStyle name="Comma 6 8 2" xfId="612"/>
    <cellStyle name="Comma 6 8 3" xfId="845"/>
    <cellStyle name="Comma 6 9" xfId="426"/>
    <cellStyle name="Comma 7" xfId="332"/>
    <cellStyle name="Comma 8" xfId="333"/>
    <cellStyle name="Comma 8 2" xfId="334"/>
    <cellStyle name="Comma 9" xfId="335"/>
    <cellStyle name="Comma 9 2" xfId="336"/>
    <cellStyle name="Explanatory Text 2" xfId="48"/>
    <cellStyle name="Explanatory Text 2 2" xfId="112"/>
    <cellStyle name="Explanatory Text 3" xfId="411"/>
    <cellStyle name="Good 2" xfId="49"/>
    <cellStyle name="Good 2 2" xfId="113"/>
    <cellStyle name="Good 3" xfId="412"/>
    <cellStyle name="Heading 1 2" xfId="50"/>
    <cellStyle name="Heading 1 2 2" xfId="114"/>
    <cellStyle name="Heading 1 3" xfId="413"/>
    <cellStyle name="Heading 2 2" xfId="51"/>
    <cellStyle name="Heading 2 2 2" xfId="115"/>
    <cellStyle name="Heading 2 3" xfId="414"/>
    <cellStyle name="Heading 3 2" xfId="52"/>
    <cellStyle name="Heading 3 2 2" xfId="116"/>
    <cellStyle name="Heading 3 3" xfId="415"/>
    <cellStyle name="Heading 4 2" xfId="53"/>
    <cellStyle name="Heading 4 2 2" xfId="117"/>
    <cellStyle name="Heading 4 3" xfId="416"/>
    <cellStyle name="Input 2" xfId="54"/>
    <cellStyle name="Input 2 2" xfId="118"/>
    <cellStyle name="Input 2 2 2" xfId="431"/>
    <cellStyle name="Input 2 2 3" xfId="664"/>
    <cellStyle name="Input 3" xfId="417"/>
    <cellStyle name="Linked Cell 2" xfId="55"/>
    <cellStyle name="Linked Cell 2 2" xfId="119"/>
    <cellStyle name="Linked Cell 3" xfId="418"/>
    <cellStyle name="Neutral 2" xfId="56"/>
    <cellStyle name="Neutral 2 2" xfId="81"/>
    <cellStyle name="Neutral 2 3" xfId="337"/>
    <cellStyle name="Neutral 3" xfId="120"/>
    <cellStyle name="Neutral 4" xfId="338"/>
    <cellStyle name="Neutral 4 2" xfId="419"/>
    <cellStyle name="Normal" xfId="0" builtinId="0"/>
    <cellStyle name="Normal 10" xfId="7"/>
    <cellStyle name="Normal 10 2" xfId="339"/>
    <cellStyle name="Normal 10 2 2" xfId="340"/>
    <cellStyle name="Normal 10 2 2 2" xfId="341"/>
    <cellStyle name="Normal 10 2 2 2 2" xfId="615"/>
    <cellStyle name="Normal 10 2 2 2 3" xfId="848"/>
    <cellStyle name="Normal 10 2 2 3" xfId="342"/>
    <cellStyle name="Normal 10 2 2 3 2" xfId="616"/>
    <cellStyle name="Normal 10 2 2 3 3" xfId="849"/>
    <cellStyle name="Normal 10 2 2 4" xfId="614"/>
    <cellStyle name="Normal 10 2 2 5" xfId="847"/>
    <cellStyle name="Normal 10 2 3" xfId="343"/>
    <cellStyle name="Normal 10 2 3 2" xfId="617"/>
    <cellStyle name="Normal 10 2 3 3" xfId="850"/>
    <cellStyle name="Normal 10 2 4" xfId="344"/>
    <cellStyle name="Normal 10 2 4 2" xfId="618"/>
    <cellStyle name="Normal 10 2 4 3" xfId="851"/>
    <cellStyle name="Normal 10 2 5" xfId="613"/>
    <cellStyle name="Normal 10 2 6" xfId="846"/>
    <cellStyle name="Normal 10 3" xfId="345"/>
    <cellStyle name="Normal 10 3 2" xfId="346"/>
    <cellStyle name="Normal 10 3 2 2" xfId="620"/>
    <cellStyle name="Normal 10 3 2 3" xfId="853"/>
    <cellStyle name="Normal 10 3 3" xfId="347"/>
    <cellStyle name="Normal 10 3 3 2" xfId="621"/>
    <cellStyle name="Normal 10 3 3 3" xfId="854"/>
    <cellStyle name="Normal 10 3 4" xfId="619"/>
    <cellStyle name="Normal 10 3 5" xfId="852"/>
    <cellStyle name="Normal 10 4" xfId="348"/>
    <cellStyle name="Normal 10 4 2" xfId="349"/>
    <cellStyle name="Normal 10 4 2 2" xfId="623"/>
    <cellStyle name="Normal 10 4 2 3" xfId="856"/>
    <cellStyle name="Normal 10 4 3" xfId="350"/>
    <cellStyle name="Normal 10 4 3 2" xfId="624"/>
    <cellStyle name="Normal 10 4 3 3" xfId="857"/>
    <cellStyle name="Normal 10 4 4" xfId="622"/>
    <cellStyle name="Normal 10 4 5" xfId="855"/>
    <cellStyle name="Normal 10 5" xfId="351"/>
    <cellStyle name="Normal 10 5 2" xfId="625"/>
    <cellStyle name="Normal 10 5 3" xfId="858"/>
    <cellStyle name="Normal 10 6" xfId="352"/>
    <cellStyle name="Normal 10 6 2" xfId="626"/>
    <cellStyle name="Normal 10 6 3" xfId="859"/>
    <cellStyle name="Normal 11" xfId="353"/>
    <cellStyle name="Normal 11 2" xfId="354"/>
    <cellStyle name="Normal 11 3" xfId="945"/>
    <cellStyle name="Normal 12" xfId="355"/>
    <cellStyle name="Normal 12 2" xfId="356"/>
    <cellStyle name="Normal 12 3" xfId="895"/>
    <cellStyle name="Normal 13" xfId="3"/>
    <cellStyle name="Normal 18" xfId="1001"/>
    <cellStyle name="Normal 2" xfId="4"/>
    <cellStyle name="Normal 2 2" xfId="57"/>
    <cellStyle name="Normal 2 2 2" xfId="138"/>
    <cellStyle name="Normal 2 2 3" xfId="121"/>
    <cellStyle name="Normal 2 3" xfId="122"/>
    <cellStyle name="Normal 2 4" xfId="70"/>
    <cellStyle name="Normal 2 5" xfId="19"/>
    <cellStyle name="Normal 2_3.Havelvacner_N1_12 23.01.2018" xfId="357"/>
    <cellStyle name="Normal 3" xfId="6"/>
    <cellStyle name="Normal 3 2" xfId="58"/>
    <cellStyle name="Normal 3 2 2" xfId="123"/>
    <cellStyle name="Normal 3 2 3" xfId="79"/>
    <cellStyle name="Normal 3 3" xfId="73"/>
    <cellStyle name="Normal 3_HavelvacN2axjusakN3" xfId="82"/>
    <cellStyle name="Normal 4" xfId="8"/>
    <cellStyle name="Normal 4 2" xfId="80"/>
    <cellStyle name="Normal 4 2 2" xfId="358"/>
    <cellStyle name="Normal 4 3" xfId="76"/>
    <cellStyle name="Normal 5" xfId="12"/>
    <cellStyle name="Normal 5 2" xfId="59"/>
    <cellStyle name="Normal 5 2 2" xfId="124"/>
    <cellStyle name="Normal 5 2 2 2" xfId="432"/>
    <cellStyle name="Normal 5 2 2 3" xfId="667"/>
    <cellStyle name="Normal 5 2 3" xfId="946"/>
    <cellStyle name="Normal 5 2 4" xfId="947"/>
    <cellStyle name="Normal 5 3" xfId="359"/>
    <cellStyle name="Normal 5 3 2" xfId="360"/>
    <cellStyle name="Normal 5 3 2 2" xfId="361"/>
    <cellStyle name="Normal 5 3 2 2 2" xfId="629"/>
    <cellStyle name="Normal 5 3 2 2 3" xfId="862"/>
    <cellStyle name="Normal 5 3 2 3" xfId="362"/>
    <cellStyle name="Normal 5 3 2 3 2" xfId="630"/>
    <cellStyle name="Normal 5 3 2 3 3" xfId="863"/>
    <cellStyle name="Normal 5 3 2 4" xfId="628"/>
    <cellStyle name="Normal 5 3 2 5" xfId="861"/>
    <cellStyle name="Normal 5 3 3" xfId="363"/>
    <cellStyle name="Normal 5 3 3 2" xfId="631"/>
    <cellStyle name="Normal 5 3 3 3" xfId="864"/>
    <cellStyle name="Normal 5 3 4" xfId="364"/>
    <cellStyle name="Normal 5 3 4 2" xfId="632"/>
    <cellStyle name="Normal 5 3 4 3" xfId="865"/>
    <cellStyle name="Normal 5 3 5" xfId="627"/>
    <cellStyle name="Normal 5 3 6" xfId="860"/>
    <cellStyle name="Normal 5 4" xfId="365"/>
    <cellStyle name="Normal 5 4 2" xfId="366"/>
    <cellStyle name="Normal 5 4 2 2" xfId="367"/>
    <cellStyle name="Normal 5 4 2 2 2" xfId="635"/>
    <cellStyle name="Normal 5 4 2 2 3" xfId="868"/>
    <cellStyle name="Normal 5 4 2 3" xfId="368"/>
    <cellStyle name="Normal 5 4 2 3 2" xfId="636"/>
    <cellStyle name="Normal 5 4 2 3 3" xfId="869"/>
    <cellStyle name="Normal 5 4 2 4" xfId="634"/>
    <cellStyle name="Normal 5 4 2 5" xfId="867"/>
    <cellStyle name="Normal 5 4 3" xfId="369"/>
    <cellStyle name="Normal 5 4 3 2" xfId="637"/>
    <cellStyle name="Normal 5 4 3 3" xfId="870"/>
    <cellStyle name="Normal 5 4 4" xfId="370"/>
    <cellStyle name="Normal 5 4 4 2" xfId="638"/>
    <cellStyle name="Normal 5 4 4 3" xfId="871"/>
    <cellStyle name="Normal 5 4 5" xfId="633"/>
    <cellStyle name="Normal 5 4 6" xfId="866"/>
    <cellStyle name="Normal 5 5" xfId="371"/>
    <cellStyle name="Normal 5 5 2" xfId="372"/>
    <cellStyle name="Normal 5 5 2 2" xfId="640"/>
    <cellStyle name="Normal 5 5 2 3" xfId="873"/>
    <cellStyle name="Normal 5 5 3" xfId="373"/>
    <cellStyle name="Normal 5 5 3 2" xfId="641"/>
    <cellStyle name="Normal 5 5 3 3" xfId="874"/>
    <cellStyle name="Normal 5 5 4" xfId="639"/>
    <cellStyle name="Normal 5 5 5" xfId="872"/>
    <cellStyle name="Normal 5 6" xfId="374"/>
    <cellStyle name="Normal 5 6 2" xfId="375"/>
    <cellStyle name="Normal 5 6 2 2" xfId="643"/>
    <cellStyle name="Normal 5 6 2 3" xfId="876"/>
    <cellStyle name="Normal 5 6 3" xfId="376"/>
    <cellStyle name="Normal 5 6 3 2" xfId="644"/>
    <cellStyle name="Normal 5 6 3 3" xfId="877"/>
    <cellStyle name="Normal 5 6 4" xfId="642"/>
    <cellStyle name="Normal 5 6 5" xfId="875"/>
    <cellStyle name="Normal 5 7" xfId="377"/>
    <cellStyle name="Normal 5 7 2" xfId="645"/>
    <cellStyle name="Normal 5 7 3" xfId="878"/>
    <cellStyle name="Normal 5 8" xfId="378"/>
    <cellStyle name="Normal 5 8 2" xfId="646"/>
    <cellStyle name="Normal 5 8 3" xfId="879"/>
    <cellStyle name="Normal 5 9" xfId="379"/>
    <cellStyle name="Normal 5 9 2" xfId="647"/>
    <cellStyle name="Normal 5 9 3" xfId="880"/>
    <cellStyle name="Normal 6" xfId="125"/>
    <cellStyle name="Normal 6 2" xfId="948"/>
    <cellStyle name="Normal 7" xfId="126"/>
    <cellStyle name="Normal 8" xfId="11"/>
    <cellStyle name="Normal 8 2" xfId="137"/>
    <cellStyle name="Normal 8 3" xfId="949"/>
    <cellStyle name="Normal 8 4" xfId="950"/>
    <cellStyle name="Normal 9" xfId="16"/>
    <cellStyle name="Normal 9 2" xfId="425"/>
    <cellStyle name="Normal 9 3" xfId="660"/>
    <cellStyle name="Normal_CIP II" xfId="1003"/>
    <cellStyle name="Normal_Kaps Project" xfId="1002"/>
    <cellStyle name="Normal_Sheet2" xfId="1004"/>
    <cellStyle name="Note 2" xfId="60"/>
    <cellStyle name="Note 2 2" xfId="127"/>
    <cellStyle name="Note 2 2 2" xfId="433"/>
    <cellStyle name="Note 2 2 3" xfId="894"/>
    <cellStyle name="Note 3" xfId="61"/>
    <cellStyle name="Note 3 2" xfId="427"/>
    <cellStyle name="Note 3 3" xfId="662"/>
    <cellStyle name="Note 4" xfId="951"/>
    <cellStyle name="Output 2" xfId="62"/>
    <cellStyle name="Output 2 2" xfId="128"/>
    <cellStyle name="Output 2 2 2" xfId="434"/>
    <cellStyle name="Output 2 2 3" xfId="665"/>
    <cellStyle name="Output 3" xfId="420"/>
    <cellStyle name="Percent" xfId="2" builtinId="5"/>
    <cellStyle name="Percent 2" xfId="5"/>
    <cellStyle name="Percent 2 2" xfId="72"/>
    <cellStyle name="Percent 2 2 2" xfId="380"/>
    <cellStyle name="Percent 2 3" xfId="63"/>
    <cellStyle name="Percent 3" xfId="14"/>
    <cellStyle name="Percent 3 2" xfId="381"/>
    <cellStyle name="RowLevel_1_N6+artabyuje" xfId="382"/>
    <cellStyle name="SN_241" xfId="9"/>
    <cellStyle name="SN_b" xfId="1005"/>
    <cellStyle name="Style 1" xfId="129"/>
    <cellStyle name="Style 1 2" xfId="130"/>
    <cellStyle name="Style 1 2 2" xfId="952"/>
    <cellStyle name="Style 1_verchnakan_ax21-25_2018" xfId="131"/>
    <cellStyle name="Title 2" xfId="64"/>
    <cellStyle name="Title 2 2" xfId="132"/>
    <cellStyle name="Title 3" xfId="421"/>
    <cellStyle name="Total 2" xfId="65"/>
    <cellStyle name="Total 2 2" xfId="133"/>
    <cellStyle name="Total 2 2 2" xfId="435"/>
    <cellStyle name="Total 2 2 3" xfId="893"/>
    <cellStyle name="Total 3" xfId="422"/>
    <cellStyle name="Warning Text 2" xfId="66"/>
    <cellStyle name="Warning Text 2 2" xfId="134"/>
    <cellStyle name="Warning Text 3" xfId="423"/>
    <cellStyle name="Акцент1 2" xfId="953"/>
    <cellStyle name="Акцент1 3" xfId="954"/>
    <cellStyle name="Акцент2 2" xfId="955"/>
    <cellStyle name="Акцент2 3" xfId="956"/>
    <cellStyle name="Акцент3 2" xfId="957"/>
    <cellStyle name="Акцент3 3" xfId="958"/>
    <cellStyle name="Акцент4 2" xfId="959"/>
    <cellStyle name="Акцент4 3" xfId="960"/>
    <cellStyle name="Акцент5 2" xfId="961"/>
    <cellStyle name="Акцент5 3" xfId="962"/>
    <cellStyle name="Акцент6 2" xfId="963"/>
    <cellStyle name="Акцент6 3" xfId="964"/>
    <cellStyle name="Ввод  2" xfId="965"/>
    <cellStyle name="Ввод  3" xfId="966"/>
    <cellStyle name="Вывод 2" xfId="967"/>
    <cellStyle name="Вывод 3" xfId="968"/>
    <cellStyle name="Вычисление 2" xfId="969"/>
    <cellStyle name="Вычисление 3" xfId="970"/>
    <cellStyle name="Заголовок 1 2" xfId="971"/>
    <cellStyle name="Заголовок 1 3" xfId="972"/>
    <cellStyle name="Заголовок 2 2" xfId="973"/>
    <cellStyle name="Заголовок 2 3" xfId="974"/>
    <cellStyle name="Заголовок 3 2" xfId="975"/>
    <cellStyle name="Заголовок 3 3" xfId="976"/>
    <cellStyle name="Заголовок 4 2" xfId="977"/>
    <cellStyle name="Заголовок 4 3" xfId="978"/>
    <cellStyle name="Итог 2" xfId="979"/>
    <cellStyle name="Итог 3" xfId="980"/>
    <cellStyle name="Контрольная ячейка 2" xfId="981"/>
    <cellStyle name="Контрольная ячейка 3" xfId="982"/>
    <cellStyle name="Название 2" xfId="383"/>
    <cellStyle name="Нейтральный 2" xfId="983"/>
    <cellStyle name="Нейтральный 3" xfId="984"/>
    <cellStyle name="Обычный 2" xfId="17"/>
    <cellStyle name="Обычный 2 2" xfId="136"/>
    <cellStyle name="Обычный 2 3" xfId="135"/>
    <cellStyle name="Обычный 3" xfId="139"/>
    <cellStyle name="Обычный 3 2" xfId="436"/>
    <cellStyle name="Обычный 3 3" xfId="668"/>
    <cellStyle name="Обычный 4" xfId="140"/>
    <cellStyle name="Обычный 5" xfId="141"/>
    <cellStyle name="Обычный 6" xfId="142"/>
    <cellStyle name="Обычный 7" xfId="985"/>
    <cellStyle name="Плохой 2" xfId="986"/>
    <cellStyle name="Плохой 3" xfId="987"/>
    <cellStyle name="Пояснение 2" xfId="988"/>
    <cellStyle name="Пояснение 3" xfId="989"/>
    <cellStyle name="Примечание 2" xfId="990"/>
    <cellStyle name="Связанная ячейка 2" xfId="991"/>
    <cellStyle name="Связанная ячейка 3" xfId="992"/>
    <cellStyle name="Стиль 1" xfId="67"/>
    <cellStyle name="Текст предупреждения 2" xfId="993"/>
    <cellStyle name="Текст предупреждения 3" xfId="994"/>
    <cellStyle name="Финансовый 2" xfId="68"/>
    <cellStyle name="Финансовый 2 2" xfId="995"/>
    <cellStyle name="Финансовый 3" xfId="896"/>
    <cellStyle name="Финансовый 4" xfId="996"/>
    <cellStyle name="Хороший 2" xfId="997"/>
    <cellStyle name="Хороший 3" xfId="998"/>
  </cellStyles>
  <dxfs count="0"/>
  <tableStyles count="0" defaultTableStyle="TableStyleMedium2" defaultPivotStyle="PivotStyleLight16"/>
  <colors>
    <mruColors>
      <color rgb="FFCCFFCC"/>
      <color rgb="FF99FFCC"/>
      <color rgb="FFCCFFFF"/>
      <color rgb="FFCCCCFF"/>
      <color rgb="FFFFFFCC"/>
      <color rgb="FFFFCCCC"/>
      <color rgb="FF800000"/>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tdf\005.&#1366;&#1387;&#1398;-&#1344;&#1377;&#1399;&#1406;%20&#1358;&#1377;&#1408;&#1401;&#1400;&#1410;&#1385;&#1397;&#1400;&#1410;&#1398;\Private\ADB_Finance\2025\9.%20&#1348;&#1338;&#1342;&#1342;%202026-2028\&#1331;&#1408;&#1400;&#1410;&#1385;&#1397;&#1400;&#1410;&#1398;%20&#1359;&#1343;&#1333;&#1350;\Ardir\&#1344;&#1377;&#1406;&#1381;&#1388;&#1406;&#1377;&#1390;&#1398;&#1381;&#1408;%203-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My%20all%20documents\&#1331;&#1408;&#1400;&#1410;&#1385;&#1397;&#1400;&#1410;&#1398;&#1398;&#1381;&#1408;\2023\70.%20&#1330;&#1397;&#1400;&#1410;&#1403;&#1381;&#1407;&#1377;&#1397;&#1387;&#1398;%20&#1344;&#1377;&#1397;&#1407;%202024&#1385;\&#1344;&#1359;&#1334;&#1344;%20&#1355;&#1359;%20&#1342;&#1339;&#1348;%20&#1348;&#1338;&#1342;&#1342;%202024-2026&#1385;&#1385;.%20-1004%20-%2006.03.202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My%20all%20documents\&#1331;&#1408;&#1400;&#1410;&#1385;&#1397;&#1400;&#1410;&#1398;&#1398;&#1381;&#1408;\2023\15.%20&#1348;&#1338;&#1342;&#1342;%202024-2026&#1385;&#1385;.%20&#1414;&#1387;&#1398;&#1377;&#1398;&#1405;&#1377;&#1406;&#1400;&#1408;&#1396;&#1377;&#1398;%20&#1392;&#1377;&#1397;&#1407;\&#1344;&#1359;&#1334;&#1344;%20&#1355;&#1359;%20&#1342;&#1339;&#1348;%20&#1330;&#1397;&#1400;&#1410;&#1403;&#1381;&#1407;&#1377;&#1397;&#1387;&#1398;%20&#1414;&#1387;&#1398;&#1377;&#1398;&#1405;&#1377;&#1406;&#1400;&#1408;&#1396;&#1377;&#1398;%20&#1392;&#1377;&#1397;&#1407;%202023&#138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tdf\005.&#1366;&#1387;&#1398;-&#1344;&#1377;&#1399;&#1406;%20&#1358;&#1377;&#1408;&#1401;&#1400;&#1410;&#1385;&#1397;&#1400;&#1410;&#1398;\Private\ADB_Finance\2025\9.%20&#1348;&#1338;&#1342;&#1342;%202026-2028\&#1344;&#1359;&#1334;&#1344;%201072%20&#1390;&#1408;&#1377;&#1379;&#1387;&#1408;%202026-2028&#1385;&#138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My%20all%20documents\&#1331;&#1408;&#1400;&#1410;&#1385;&#1397;&#1400;&#1410;&#1398;&#1398;&#1381;&#1408;\2023\70.%20&#1330;&#1397;&#1400;&#1410;&#1403;&#1381;&#1407;&#1377;&#1397;&#1387;&#1398;%20&#1344;&#1377;&#1397;&#1407;%202024&#1385;\&#1348;&#1377;&#1405;&#1398;&#1377;&#1395;&#1397;&#1400;&#1410;&#1394;&#1387;%20&#1344;&#1377;&#1405;&#1407;&#1387;&#1412;&#1377;&#1409;&#1400;&#1410;&#1409;&#1377;&#1391;&#1373;%20&#1406;&#1395;&#1377;&#1408;&#1396;&#1377;&#1398;%20&#1377;&#1394;&#1378;&#1397;&#1400;&#1410;&#1408;&#1398;&#1381;&#1408;&#1400;&#1406;%20-%2022.02.202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My%20all%20documents\&#1331;&#1408;&#1400;&#1410;&#1385;&#1397;&#1400;&#1410;&#1398;&#1398;&#1381;&#1408;\2023\70.%20&#1330;&#1397;&#1400;&#1410;&#1403;&#1381;&#1407;&#1377;&#1397;&#1387;&#1398;%20&#1344;&#1377;&#1397;&#1407;%202024&#1385;\&#1344;&#1387;&#1396;&#1412;&#1381;&#1408;\&#1344;&#1333;&#1342;\CIP%20savings%20as%20of%2028.07.202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y%20all%20documents\&#1331;&#1408;&#1400;&#1410;&#1385;&#1397;&#1400;&#1410;&#1398;&#1398;&#1381;&#1408;\2023\70.%20&#1330;&#1397;&#1400;&#1410;&#1403;&#1381;&#1407;&#1377;&#1397;&#1387;&#1398;%20&#1344;&#1377;&#1397;&#1407;%202024&#1385;\&#1344;&#1387;&#1396;&#1412;&#1381;&#1408;\&#1344;&#1333;&#1342;\CIP%20II%20-%20phase%203%2024.05.2023.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My%20all%20documents\&#1331;&#1408;&#1400;&#1410;&#1385;&#1397;&#1400;&#1410;&#1398;&#1398;&#1381;&#1408;\2023\70.%20&#1330;&#1397;&#1400;&#1410;&#1403;&#1381;&#1407;&#1377;&#1397;&#1387;&#1398;%20&#1344;&#1377;&#1397;&#1407;%202024&#1385;\&#1344;&#1377;&#1396;&#1381;&#1396;&#1377;&#1407;&#1377;&#1391;&#1377;&#1398;%20&#1377;&#1394;&#1397;&#1400;&#1410;&#1405;&#1377;&#1391;%202024&#13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Հ3 Մաս 1"/>
      <sheetName val="Հ3 Մաս 2"/>
      <sheetName val="Հ3 Մաս 3"/>
      <sheetName val="Հ3 Մաս 4"/>
      <sheetName val="Հ4  "/>
      <sheetName val="Հ5"/>
      <sheetName val="Հ6"/>
      <sheetName val="Հ7 Ձև1"/>
      <sheetName val="Հ7 Ձև2"/>
      <sheetName val="Հ7 Ձև3"/>
      <sheetName val="Հ8"/>
      <sheetName val="Հ9"/>
      <sheetName val="Հ10"/>
      <sheetName val="Հ11"/>
      <sheetName val="Լրացման պահանջներ"/>
    </sheetNames>
    <sheetDataSet>
      <sheetData sheetId="0">
        <row r="3">
          <cell r="A3">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Հ3 Մաս 1 և 2"/>
      <sheetName val="Հ3 Մաս 3"/>
      <sheetName val="Հ3 Մաս 4"/>
      <sheetName val="Հ4"/>
      <sheetName val="Հ5"/>
      <sheetName val="Հ6"/>
      <sheetName val="Հ7 Ձև1 AMD"/>
      <sheetName val="Հ7 Ձև1-ծրագրի արժույթով EUR"/>
      <sheetName val="Sheet1"/>
      <sheetName val="Հ7 Ձև1-ծրագրի արժույթով ՀՀ դրամ"/>
      <sheetName val="Հ7 Ձև1-ծրագրի արժույթով USD"/>
      <sheetName val="Հ7 Ձև2"/>
      <sheetName val="Հ8"/>
      <sheetName val="Հ9"/>
      <sheetName val="Հ10"/>
      <sheetName val="Լրացման պահանջներ"/>
    </sheetNames>
    <sheetDataSet>
      <sheetData sheetId="0"/>
      <sheetData sheetId="1"/>
      <sheetData sheetId="2"/>
      <sheetData sheetId="3"/>
      <sheetData sheetId="4"/>
      <sheetData sheetId="5"/>
      <sheetData sheetId="6">
        <row r="107">
          <cell r="J107">
            <v>395.74</v>
          </cell>
        </row>
        <row r="108">
          <cell r="J108">
            <v>430.96</v>
          </cell>
        </row>
      </sheetData>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Հավելված N1 աղ. 1"/>
      <sheetName val="Հավելված N1 աղ. 2"/>
      <sheetName val="Հավելված N1 աղ. 3"/>
      <sheetName val="Հավելված N1 աղ. 4"/>
      <sheetName val="Հավելված N2"/>
      <sheetName val="Հավելված 2"/>
      <sheetName val="Հավելված 6 աղ․1"/>
      <sheetName val="Հավելված 6 աղ․ 2"/>
      <sheetName val="Հավելված N3 Մաս 1"/>
      <sheetName val="Հավելված N3 Մաս 3"/>
      <sheetName val="Հավելված N3 Մաս 2"/>
      <sheetName val="Հավելված N3 Մաս 4"/>
      <sheetName val="Հավելված N5 ծրագրային"/>
      <sheetName val="Համեմատական ...-Ն"/>
      <sheetName val="Հավելված N4"/>
      <sheetName val="Հավելված N5"/>
      <sheetName val="Հավելված N 6.1"/>
      <sheetName val="Հավելված 8"/>
      <sheetName val="Հավելված 9  AMD"/>
      <sheetName val="Հավելված 9 "/>
      <sheetName val="Հավելված 9  (2)"/>
      <sheetName val="Հավելված 10 աղ. 1"/>
      <sheetName val=" Հավելված 10 աղ. 2"/>
      <sheetName val="Հավելված 11-1"/>
      <sheetName val="Հավելված 11-2 USD,Euro"/>
      <sheetName val="Հավելված 11-2 AMD"/>
      <sheetName val="Հավելված N5 1004"/>
      <sheetName val="Հավելված N5 updated"/>
      <sheetName val="Հավելված N3 Մաս 4 (2)"/>
      <sheetName val="Աղյուսակ Ա. (կատարողի բացվածք)"/>
      <sheetName val="YWIP"/>
      <sheetName val="YWIP for VM"/>
      <sheetName val="1004"/>
      <sheetName val="CIP phase II-III"/>
      <sheetName val="CIP phase II-III for VM"/>
    </sheetNames>
    <sheetDataSet>
      <sheetData sheetId="0"/>
      <sheetData sheetId="1"/>
      <sheetData sheetId="2"/>
      <sheetData sheetId="3"/>
      <sheetData sheetId="4"/>
      <sheetData sheetId="5"/>
      <sheetData sheetId="6"/>
      <sheetData sheetId="7"/>
      <sheetData sheetId="8"/>
      <sheetData sheetId="9"/>
      <sheetData sheetId="10"/>
      <sheetData sheetId="11">
        <row r="125">
          <cell r="D125" t="str">
            <v>Ջրամատակարարաման և ջրահեռացման բարելավում</v>
          </cell>
        </row>
      </sheetData>
      <sheetData sheetId="12"/>
      <sheetData sheetId="13"/>
      <sheetData sheetId="14">
        <row r="7">
          <cell r="E7">
            <v>9095910.2688800003</v>
          </cell>
          <cell r="AE7">
            <v>16407025.529246794</v>
          </cell>
          <cell r="BD7">
            <v>0</v>
          </cell>
          <cell r="BH7">
            <v>24221964.377500724</v>
          </cell>
          <cell r="CF7">
            <v>0</v>
          </cell>
          <cell r="CJ7">
            <v>28000588.591765005</v>
          </cell>
          <cell r="DH7">
            <v>0</v>
          </cell>
          <cell r="DL7">
            <v>8230183.5908511467</v>
          </cell>
        </row>
        <row r="8">
          <cell r="C8">
            <v>11005</v>
          </cell>
          <cell r="D8" t="str">
            <v>Եվրասիական զարգացման բանկի աջակցությամբ իրականացվող ոռոգման համակարգերի_x000D_ զարգացման ծրագրի խորհրդատվություն և կառավարում</v>
          </cell>
        </row>
        <row r="9">
          <cell r="C9">
            <v>11006</v>
          </cell>
          <cell r="D9" t="str">
            <v>Ֆրանսիայի Հանրապետության կառավարության աջակցությամբ իրականացվող Վեդու ջրամբարի կառուցման ծրագրի խորհրդատվություն և կառավարում</v>
          </cell>
        </row>
        <row r="10">
          <cell r="C10">
            <v>11007</v>
          </cell>
          <cell r="D10" t="str">
            <v>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v>
          </cell>
        </row>
        <row r="11">
          <cell r="C11">
            <v>11008</v>
          </cell>
          <cell r="D11" t="str">
            <v>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v>
          </cell>
        </row>
        <row r="12">
          <cell r="C12">
            <v>11009</v>
          </cell>
          <cell r="D12" t="str">
            <v xml:space="preserve">Գերմանիայի զարգացման վարկերի բանկի աջակցությամբ իրականացվող Ախուրյան գետի ջրային ռեսուրսների ինտեգրացված կառավարման դրամաշնորհային ծրագիր </v>
          </cell>
        </row>
        <row r="13">
          <cell r="C13">
            <v>11010</v>
          </cell>
          <cell r="D13" t="str">
            <v>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v>
          </cell>
        </row>
        <row r="14">
          <cell r="C14">
            <v>12002</v>
          </cell>
          <cell r="D14" t="str">
            <v xml:space="preserve"> Գերմանիայի զարգացման վարկերի բանկի աջակցությամբ իրականացվող Ախուրյան գետի ջրային ռեսուրսների ինտեգրացված կառավարման փուլի 1 ծրագրով Ջրաձոր գյուղի վերաբնակեցման համար  ենթակառուցվածքնների և բնակելի տների կառուցում</v>
          </cell>
        </row>
        <row r="15">
          <cell r="C15">
            <v>31001</v>
          </cell>
          <cell r="D15" t="str">
            <v>Ֆրանսիայի Հանրապետության կառավարության աջակցությամբ իրականացվող Վեդու ջրամբարի կառուցում</v>
          </cell>
        </row>
        <row r="16">
          <cell r="C16">
            <v>31004</v>
          </cell>
          <cell r="D16" t="str">
            <v>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տնտեսության_x000D_ ենթակառուցվածքների հիմնանորոգում</v>
          </cell>
        </row>
        <row r="17">
          <cell r="C17">
            <v>31005</v>
          </cell>
          <cell r="D17" t="str">
            <v>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v>
          </cell>
        </row>
        <row r="18">
          <cell r="C18" t="str">
            <v xml:space="preserve">
31006</v>
          </cell>
          <cell r="D18" t="str">
            <v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ենթակառուցվածքնների հիմնանորոգում</v>
          </cell>
        </row>
        <row r="19">
          <cell r="B19">
            <v>1072</v>
          </cell>
          <cell r="E19">
            <v>0</v>
          </cell>
          <cell r="AE19">
            <v>0</v>
          </cell>
          <cell r="BD19">
            <v>0</v>
          </cell>
          <cell r="BH19">
            <v>0</v>
          </cell>
          <cell r="CF19">
            <v>0</v>
          </cell>
          <cell r="CJ19">
            <v>0</v>
          </cell>
          <cell r="DH19">
            <v>0</v>
          </cell>
          <cell r="DL19">
            <v>0</v>
          </cell>
        </row>
        <row r="20">
          <cell r="C20">
            <v>11004</v>
          </cell>
        </row>
        <row r="21">
          <cell r="C21">
            <v>11005</v>
          </cell>
          <cell r="D21" t="str">
            <v>Եվրոպական ներդրումային բանկի աջակցությամբ իրականացվող Երևանի ջրամատակարարման_x000D_ բարելավման ծրագիր</v>
          </cell>
        </row>
        <row r="23">
          <cell r="C23">
            <v>11007</v>
          </cell>
          <cell r="D23" t="str">
            <v>Գերմանիայի զարգացման վարկերի բանկի աջակցությամբ ջրամատակարարման և ջրահեռացման ենթակառուցվածքների վերականգման ծրագրի երրորդ փուլ</v>
          </cell>
        </row>
        <row r="24">
          <cell r="C24" t="str">
            <v>12001</v>
          </cell>
          <cell r="D24" t="str">
            <v>Գերմանիայի զարգացման և Եվրոպական միության հարևանության ներդրումային բանկի_x000D_ աջակցությամբ իրականացվող ջրամատակարարման և ջրահեռացման ենթակառուցվածքների_x000D_ դրամաշնորհային ծրագիր` երրորդ փուլ</v>
          </cell>
        </row>
        <row r="25">
          <cell r="C25">
            <v>31001</v>
          </cell>
          <cell r="D25" t="str">
            <v>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ell>
        </row>
        <row r="26">
          <cell r="C26">
            <v>31002</v>
          </cell>
          <cell r="D26" t="str">
            <v>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ell>
        </row>
        <row r="27">
          <cell r="C27">
            <v>31003</v>
          </cell>
          <cell r="D27" t="str">
            <v>Եվրոպական ներդրումային բանկի աջակցությամբ իրականացվող Երևանի ջրամատակարարման_x000D_ բարելավման ծրագրի շրջանակներում ջրամատակարարման և ջրահեռացման_x000D_ ենթակառուցվածքների հիմնանորոգում</v>
          </cell>
        </row>
        <row r="28">
          <cell r="C28">
            <v>31004</v>
          </cell>
          <cell r="D28" t="str">
            <v>Եվրոպական միության հարևանության ներդրումային ծրագրի աջակցությամբ իրականացվող_x000D_ Երևանի ջրամատակարարման բարելավման դրամաշնորհային ծրագրի շրջանակներում Ջրամատակարարման և ջրահեռացման ենթակառուցվածքների հիմնանորոգում</v>
          </cell>
        </row>
      </sheetData>
      <sheetData sheetId="15"/>
      <sheetData sheetId="16"/>
      <sheetData sheetId="17"/>
      <sheetData sheetId="18">
        <row r="194">
          <cell r="S194">
            <v>31004</v>
          </cell>
          <cell r="V194">
            <v>9679686.9372127391</v>
          </cell>
          <cell r="W194">
            <v>38133150.369458839</v>
          </cell>
          <cell r="Y194">
            <v>8964176.9029077236</v>
          </cell>
          <cell r="Z194">
            <v>43467969.312755257</v>
          </cell>
          <cell r="AC194">
            <v>8230183.5908511467</v>
          </cell>
        </row>
      </sheetData>
      <sheetData sheetId="19"/>
      <sheetData sheetId="20"/>
      <sheetData sheetId="21"/>
      <sheetData sheetId="22"/>
      <sheetData sheetId="23"/>
      <sheetData sheetId="24"/>
      <sheetData sheetId="25">
        <row r="153">
          <cell r="G153">
            <v>483.38</v>
          </cell>
        </row>
        <row r="154">
          <cell r="G154">
            <v>544.29</v>
          </cell>
        </row>
      </sheetData>
      <sheetData sheetId="26"/>
      <sheetData sheetId="27"/>
      <sheetData sheetId="28"/>
      <sheetData sheetId="29"/>
      <sheetData sheetId="30"/>
      <sheetData sheetId="31"/>
      <sheetData sheetId="32"/>
      <sheetData sheetId="33"/>
      <sheetData sheetId="3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Հ3 Մաս 1 և 2"/>
      <sheetName val="Հ3 Մաս 2 new"/>
      <sheetName val="Հ3 Մաս 3"/>
      <sheetName val="Հ3 Մաս 4"/>
      <sheetName val="Հավելված N5"/>
      <sheetName val="Հավելված N5 (2)"/>
      <sheetName val="Հ3 Մաս 4 new"/>
      <sheetName val="Հ4 new "/>
      <sheetName val="Հ4"/>
      <sheetName val="Հ5"/>
      <sheetName val="Հ6"/>
      <sheetName val="Հ7 Ձև1 AMD"/>
      <sheetName val="Mastara"/>
      <sheetName val="Mastara 10.05.2023"/>
      <sheetName val="Mastara revised"/>
      <sheetName val="Հ7 Ձև1-ծրագրի արժույթով"/>
      <sheetName val="CIP II"/>
      <sheetName val="CIP II (2)"/>
      <sheetName val="YWIP for me"/>
      <sheetName val="Հ7 Ձև2"/>
      <sheetName val="Հ9"/>
      <sheetName val="Հ10"/>
      <sheetName val="Լրացման պահանջներ"/>
    </sheetNames>
    <sheetDataSet>
      <sheetData sheetId="0">
        <row r="3">
          <cell r="D3" t="str">
            <v>ՀՀ ՏԿԵՆ Ջրային կոմիտե</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ՀՏԶՀ ՋՏ ԾԻՄ-ի հաստիքացուցակ 29."/>
      <sheetName val="Sheet1"/>
      <sheetName val="ՀՏԶՀ ՋՏ ԾԻՄ-ի հաստիքացուցակ Նոր"/>
      <sheetName val="ՀՏԶՀ ՋՏ ԾԻՄ-ի հաստիքացուցակ գոր"/>
      <sheetName val="Sheet2"/>
      <sheetName val="Sheet2 (2)"/>
      <sheetName val="09.2023"/>
      <sheetName val="05.2022"/>
      <sheetName val="05.2022 (2)"/>
      <sheetName val="Staff list 50 + 20% (2)"/>
      <sheetName val="04.2022 (2)"/>
      <sheetName val="19.09.2022"/>
      <sheetName val="Staff list 45 (3)"/>
      <sheetName val="Staff list 45 (2)"/>
      <sheetName val="10.2023"/>
    </sheetNames>
    <sheetDataSet>
      <sheetData sheetId="0">
        <row r="77">
          <cell r="K77">
            <v>38340000</v>
          </cell>
          <cell r="M77">
            <v>57510000</v>
          </cell>
        </row>
      </sheetData>
      <sheetData sheetId="1"/>
      <sheetData sheetId="2">
        <row r="66">
          <cell r="J66">
            <v>32932000</v>
          </cell>
        </row>
      </sheetData>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P II, P-3  27.11.2022"/>
      <sheetName val="CIP II, P-3  28.07.2023"/>
      <sheetName val="Lot 4"/>
      <sheetName val="Forecast EU NIF disbursments"/>
      <sheetName val="Forecast EU NIF payments"/>
    </sheetNames>
    <sheetDataSet>
      <sheetData sheetId="0" refreshError="1"/>
      <sheetData sheetId="1">
        <row r="17">
          <cell r="I17">
            <v>1112003.334</v>
          </cell>
          <cell r="K17">
            <v>1112003.334</v>
          </cell>
          <cell r="L17">
            <v>10887996.665999999</v>
          </cell>
          <cell r="O17">
            <v>10887996.665999999</v>
          </cell>
        </row>
        <row r="19">
          <cell r="K19">
            <v>360270</v>
          </cell>
        </row>
        <row r="20">
          <cell r="I20">
            <v>8604685.6739999987</v>
          </cell>
          <cell r="J20">
            <v>900000</v>
          </cell>
          <cell r="K20">
            <v>9504685.6739999987</v>
          </cell>
          <cell r="L20">
            <v>40156861.626000002</v>
          </cell>
          <cell r="M20">
            <v>2092547.2</v>
          </cell>
          <cell r="N20">
            <v>8109458.3900000015</v>
          </cell>
          <cell r="O20">
            <v>50358867.216000006</v>
          </cell>
        </row>
      </sheetData>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ՀԵԾ  11.04.2022"/>
      <sheetName val="ՀԵԾ  12.05.2022"/>
      <sheetName val="ՀԵԾ  26.08.2022"/>
      <sheetName val="Sheet1"/>
      <sheetName val="ՀՏԶՀ ՋՏ ԾԻՄ"/>
      <sheetName val="Sheet4"/>
    </sheetNames>
    <sheetDataSet>
      <sheetData sheetId="0"/>
      <sheetData sheetId="1"/>
      <sheetData sheetId="2"/>
      <sheetData sheetId="3">
        <row r="27">
          <cell r="AA27">
            <v>10224635.825919069</v>
          </cell>
          <cell r="AB27">
            <v>7891403.2259190688</v>
          </cell>
          <cell r="AC27">
            <v>2333232.6</v>
          </cell>
        </row>
      </sheetData>
      <sheetData sheetId="4">
        <row r="10">
          <cell r="AB10">
            <v>31312175.993999999</v>
          </cell>
        </row>
        <row r="11">
          <cell r="U11">
            <v>1588255.2527999999</v>
          </cell>
        </row>
        <row r="14">
          <cell r="AC14">
            <v>1588255.2528000008</v>
          </cell>
        </row>
      </sheetData>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1"/>
      <sheetName val="DOC1 (2)"/>
    </sheetNames>
    <sheetDataSet>
      <sheetData sheetId="0"/>
      <sheetData sheetId="1">
        <row r="17">
          <cell r="G17">
            <v>956497.5</v>
          </cell>
        </row>
        <row r="26">
          <cell r="G26">
            <v>3214444.2</v>
          </cell>
          <cell r="I26">
            <v>640820.19999999995</v>
          </cell>
        </row>
        <row r="27">
          <cell r="G27">
            <v>1960347.4</v>
          </cell>
          <cell r="I27">
            <v>385102.4</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L98"/>
  <sheetViews>
    <sheetView tabSelected="1" zoomScaleNormal="100" workbookViewId="0">
      <selection activeCell="E16" sqref="E16"/>
    </sheetView>
  </sheetViews>
  <sheetFormatPr defaultRowHeight="15" outlineLevelRow="2" x14ac:dyDescent="0.25"/>
  <cols>
    <col min="1" max="1" width="6.140625" customWidth="1"/>
    <col min="2" max="2" width="15.42578125" customWidth="1"/>
    <col min="3" max="3" width="17.28515625" customWidth="1"/>
    <col min="4" max="4" width="50.5703125" customWidth="1"/>
    <col min="5" max="5" width="16.85546875" customWidth="1"/>
    <col min="6" max="6" width="18" customWidth="1"/>
    <col min="7" max="7" width="15.85546875" customWidth="1"/>
    <col min="8" max="8" width="15" customWidth="1"/>
    <col min="9" max="9" width="15.85546875" customWidth="1"/>
  </cols>
  <sheetData>
    <row r="1" spans="1:12" x14ac:dyDescent="0.25">
      <c r="A1" s="2" t="s">
        <v>78</v>
      </c>
    </row>
    <row r="2" spans="1:12" x14ac:dyDescent="0.25">
      <c r="A2" s="8"/>
      <c r="B2" s="8"/>
      <c r="C2" s="8"/>
      <c r="D2" s="8"/>
      <c r="E2" s="8"/>
      <c r="F2" s="8"/>
      <c r="G2" s="8"/>
      <c r="H2" s="8"/>
      <c r="I2" s="8"/>
      <c r="J2" s="8"/>
      <c r="K2" s="8"/>
      <c r="L2" s="8"/>
    </row>
    <row r="3" spans="1:12" ht="16.5" x14ac:dyDescent="0.3">
      <c r="B3" s="587" t="s">
        <v>106</v>
      </c>
      <c r="C3" s="588"/>
      <c r="D3" s="592" t="s">
        <v>249</v>
      </c>
      <c r="E3" s="593"/>
      <c r="F3" s="593"/>
      <c r="G3" s="593"/>
      <c r="H3" s="593"/>
      <c r="I3" s="594"/>
    </row>
    <row r="5" spans="1:12" x14ac:dyDescent="0.25">
      <c r="A5" s="16" t="s">
        <v>0</v>
      </c>
      <c r="B5" s="17"/>
      <c r="C5" s="17"/>
      <c r="D5" s="18"/>
      <c r="E5" s="18"/>
      <c r="F5" s="18"/>
      <c r="G5" s="18"/>
      <c r="H5" s="18"/>
      <c r="I5" s="18"/>
      <c r="J5" s="15"/>
      <c r="K5" s="15"/>
      <c r="L5" s="15"/>
    </row>
    <row r="7" spans="1:12" x14ac:dyDescent="0.25">
      <c r="A7" s="21" t="s">
        <v>107</v>
      </c>
    </row>
    <row r="8" spans="1:12" ht="58.5" customHeight="1" x14ac:dyDescent="0.25">
      <c r="B8" s="589" t="s">
        <v>246</v>
      </c>
      <c r="C8" s="590"/>
      <c r="D8" s="590"/>
      <c r="E8" s="590"/>
      <c r="F8" s="590"/>
      <c r="G8" s="590"/>
      <c r="H8" s="590"/>
      <c r="I8" s="591"/>
    </row>
    <row r="10" spans="1:12" x14ac:dyDescent="0.25">
      <c r="A10" s="21" t="s">
        <v>147</v>
      </c>
    </row>
    <row r="11" spans="1:12" ht="58.5" customHeight="1" x14ac:dyDescent="0.25">
      <c r="B11" s="589" t="s">
        <v>247</v>
      </c>
      <c r="C11" s="590"/>
      <c r="D11" s="590"/>
      <c r="E11" s="590"/>
      <c r="F11" s="590"/>
      <c r="G11" s="590"/>
      <c r="H11" s="590"/>
      <c r="I11" s="591"/>
    </row>
    <row r="13" spans="1:12" x14ac:dyDescent="0.25">
      <c r="A13" s="21" t="s">
        <v>148</v>
      </c>
    </row>
    <row r="14" spans="1:12" ht="87" customHeight="1" x14ac:dyDescent="0.25">
      <c r="B14" s="589" t="s">
        <v>248</v>
      </c>
      <c r="C14" s="590"/>
      <c r="D14" s="590"/>
      <c r="E14" s="590"/>
      <c r="F14" s="590"/>
      <c r="G14" s="590"/>
      <c r="H14" s="590"/>
      <c r="I14" s="591"/>
    </row>
    <row r="16" spans="1:12" x14ac:dyDescent="0.25">
      <c r="A16" s="21" t="s">
        <v>149</v>
      </c>
    </row>
    <row r="17" spans="1:9" ht="30.75" customHeight="1" x14ac:dyDescent="0.25">
      <c r="B17" s="589"/>
      <c r="C17" s="590"/>
      <c r="D17" s="590"/>
      <c r="E17" s="590"/>
      <c r="F17" s="590"/>
      <c r="G17" s="590"/>
      <c r="H17" s="590"/>
      <c r="I17" s="591"/>
    </row>
    <row r="20" spans="1:9" hidden="1" outlineLevel="1" x14ac:dyDescent="0.25">
      <c r="A20" s="16" t="s">
        <v>1</v>
      </c>
      <c r="B20" s="17"/>
      <c r="C20" s="17"/>
      <c r="D20" s="18"/>
      <c r="E20" s="18"/>
      <c r="F20" s="18"/>
      <c r="G20" s="18"/>
      <c r="H20" s="18"/>
      <c r="I20" s="18"/>
    </row>
    <row r="21" spans="1:9" hidden="1" outlineLevel="1" x14ac:dyDescent="0.25"/>
    <row r="22" spans="1:9" ht="25.5" hidden="1" customHeight="1" outlineLevel="1" x14ac:dyDescent="0.25">
      <c r="B22" s="595" t="s">
        <v>150</v>
      </c>
      <c r="C22" s="595"/>
      <c r="D22" s="595" t="s">
        <v>2</v>
      </c>
      <c r="E22" s="595" t="s">
        <v>503</v>
      </c>
      <c r="F22" s="595" t="s">
        <v>504</v>
      </c>
      <c r="G22" s="595" t="s">
        <v>64</v>
      </c>
      <c r="H22" s="595" t="s">
        <v>434</v>
      </c>
      <c r="I22" s="595" t="s">
        <v>551</v>
      </c>
    </row>
    <row r="23" spans="1:9" hidden="1" outlineLevel="1" x14ac:dyDescent="0.25">
      <c r="B23" s="19" t="s">
        <v>3</v>
      </c>
      <c r="C23" s="19" t="s">
        <v>152</v>
      </c>
      <c r="D23" s="596"/>
      <c r="E23" s="596"/>
      <c r="F23" s="596"/>
      <c r="G23" s="596"/>
      <c r="H23" s="596"/>
      <c r="I23" s="596"/>
    </row>
    <row r="24" spans="1:9" hidden="1" outlineLevel="1" x14ac:dyDescent="0.25">
      <c r="B24" s="32" t="s">
        <v>3</v>
      </c>
      <c r="C24" s="33"/>
      <c r="D24" s="34"/>
      <c r="E24" s="34"/>
      <c r="F24" s="34"/>
      <c r="G24" s="34"/>
      <c r="H24" s="34"/>
      <c r="I24" s="35"/>
    </row>
    <row r="25" spans="1:9" hidden="1" outlineLevel="1" x14ac:dyDescent="0.25">
      <c r="B25" s="597" t="s">
        <v>250</v>
      </c>
      <c r="C25" s="585" t="s">
        <v>76</v>
      </c>
      <c r="D25" s="20" t="s">
        <v>4</v>
      </c>
      <c r="E25" s="602">
        <f>+SUM(E33:E68)+SUM(E70:E93)</f>
        <v>3639891.8865999999</v>
      </c>
      <c r="F25" s="602">
        <f>+SUM(F33:F68)+SUM(F70:F93)</f>
        <v>8282412.9000000004</v>
      </c>
      <c r="G25" s="602">
        <f>+SUM(G33:G68)+SUM(G70:G93)</f>
        <v>19956836.176068254</v>
      </c>
      <c r="H25" s="602">
        <f>+SUM(H33:H68)+SUM(H70:H93)</f>
        <v>8832053.0761371218</v>
      </c>
      <c r="I25" s="602">
        <f>+SUM(I33:I68)+SUM(I70:I93)</f>
        <v>1859725.4669525141</v>
      </c>
    </row>
    <row r="26" spans="1:9" hidden="1" outlineLevel="1" x14ac:dyDescent="0.25">
      <c r="B26" s="598"/>
      <c r="C26" s="582"/>
      <c r="D26" s="184" t="s">
        <v>204</v>
      </c>
      <c r="E26" s="603"/>
      <c r="F26" s="603"/>
      <c r="G26" s="603"/>
      <c r="H26" s="603"/>
      <c r="I26" s="603"/>
    </row>
    <row r="27" spans="1:9" hidden="1" outlineLevel="1" x14ac:dyDescent="0.25">
      <c r="B27" s="598"/>
      <c r="C27" s="582"/>
      <c r="D27" s="9" t="s">
        <v>5</v>
      </c>
      <c r="E27" s="603"/>
      <c r="F27" s="603"/>
      <c r="G27" s="603"/>
      <c r="H27" s="603"/>
      <c r="I27" s="603"/>
    </row>
    <row r="28" spans="1:9" ht="25.5" hidden="1" outlineLevel="1" x14ac:dyDescent="0.25">
      <c r="B28" s="598"/>
      <c r="C28" s="582"/>
      <c r="D28" s="184" t="s">
        <v>261</v>
      </c>
      <c r="E28" s="603"/>
      <c r="F28" s="603"/>
      <c r="G28" s="603"/>
      <c r="H28" s="603"/>
      <c r="I28" s="603"/>
    </row>
    <row r="29" spans="1:9" hidden="1" outlineLevel="1" x14ac:dyDescent="0.25">
      <c r="B29" s="598"/>
      <c r="C29" s="582"/>
      <c r="D29" s="9" t="s">
        <v>6</v>
      </c>
      <c r="E29" s="603"/>
      <c r="F29" s="603"/>
      <c r="G29" s="603"/>
      <c r="H29" s="603"/>
      <c r="I29" s="603"/>
    </row>
    <row r="30" spans="1:9" ht="25.5" hidden="1" outlineLevel="1" x14ac:dyDescent="0.25">
      <c r="B30" s="599"/>
      <c r="C30" s="600"/>
      <c r="D30" s="185" t="s">
        <v>262</v>
      </c>
      <c r="E30" s="603"/>
      <c r="F30" s="603"/>
      <c r="G30" s="603"/>
      <c r="H30" s="603"/>
      <c r="I30" s="603"/>
    </row>
    <row r="31" spans="1:9" ht="15" hidden="1" customHeight="1" outlineLevel="1" x14ac:dyDescent="0.25">
      <c r="B31" s="36" t="s">
        <v>151</v>
      </c>
      <c r="C31" s="37"/>
      <c r="D31" s="38"/>
      <c r="E31" s="38"/>
      <c r="F31" s="38"/>
      <c r="G31" s="38"/>
      <c r="H31" s="38"/>
      <c r="I31" s="38"/>
    </row>
    <row r="32" spans="1:9" hidden="1" outlineLevel="1" x14ac:dyDescent="0.25">
      <c r="B32" s="39"/>
      <c r="C32" s="40" t="s">
        <v>77</v>
      </c>
      <c r="D32" s="33"/>
      <c r="E32" s="34"/>
      <c r="F32" s="34"/>
      <c r="G32" s="34"/>
      <c r="H32" s="34"/>
      <c r="I32" s="34"/>
    </row>
    <row r="33" spans="2:9" hidden="1" outlineLevel="1" x14ac:dyDescent="0.25">
      <c r="B33" s="585" t="s">
        <v>76</v>
      </c>
      <c r="C33" s="586" t="s">
        <v>251</v>
      </c>
      <c r="D33" s="20" t="s">
        <v>7</v>
      </c>
      <c r="E33" s="581">
        <f>+Հ4!H5</f>
        <v>80086.976300000009</v>
      </c>
      <c r="F33" s="581">
        <f>+Հ4!AK5</f>
        <v>32089</v>
      </c>
      <c r="G33" s="581">
        <f>+Հ4!BN5</f>
        <v>23661</v>
      </c>
      <c r="H33" s="581">
        <f>+Հ4!CP5</f>
        <v>14161</v>
      </c>
      <c r="I33" s="581">
        <f>+Հ4!DR5</f>
        <v>8869</v>
      </c>
    </row>
    <row r="34" spans="2:9" ht="60.75" hidden="1" customHeight="1" outlineLevel="1" x14ac:dyDescent="0.25">
      <c r="B34" s="582"/>
      <c r="C34" s="583"/>
      <c r="D34" s="187" t="str">
        <f>+Հ4!D5</f>
        <v xml:space="preserve"> Ֆրանսիայի Հանրապետության կառավարության աջակցությամբ իրականացվող Վեդու ջրամբարի և ոռոգման համակարգի  կառուցման ծրագրի խորհրդատվություն և կառավարում</v>
      </c>
      <c r="E34" s="584"/>
      <c r="F34" s="584"/>
      <c r="G34" s="584"/>
      <c r="H34" s="584"/>
      <c r="I34" s="584"/>
    </row>
    <row r="35" spans="2:9" hidden="1" outlineLevel="1" x14ac:dyDescent="0.25">
      <c r="B35" s="582"/>
      <c r="C35" s="583"/>
      <c r="D35" s="9" t="s">
        <v>8</v>
      </c>
      <c r="E35" s="584"/>
      <c r="F35" s="584"/>
      <c r="G35" s="584"/>
      <c r="H35" s="584"/>
      <c r="I35" s="584"/>
    </row>
    <row r="36" spans="2:9" ht="45" hidden="1" customHeight="1" outlineLevel="1" x14ac:dyDescent="0.25">
      <c r="B36" s="582"/>
      <c r="C36" s="583"/>
      <c r="D36" s="184" t="s">
        <v>264</v>
      </c>
      <c r="E36" s="584"/>
      <c r="F36" s="584"/>
      <c r="G36" s="584"/>
      <c r="H36" s="584"/>
      <c r="I36" s="584"/>
    </row>
    <row r="37" spans="2:9" hidden="1" outlineLevel="1" x14ac:dyDescent="0.25">
      <c r="B37" s="582"/>
      <c r="C37" s="583"/>
      <c r="D37" s="9" t="s">
        <v>153</v>
      </c>
      <c r="E37" s="584"/>
      <c r="F37" s="584"/>
      <c r="G37" s="584"/>
      <c r="H37" s="584"/>
      <c r="I37" s="584"/>
    </row>
    <row r="38" spans="2:9" hidden="1" outlineLevel="1" x14ac:dyDescent="0.25">
      <c r="B38" s="582"/>
      <c r="C38" s="583"/>
      <c r="D38" s="184" t="s">
        <v>263</v>
      </c>
      <c r="E38" s="584"/>
      <c r="F38" s="584"/>
      <c r="G38" s="584"/>
      <c r="H38" s="584"/>
      <c r="I38" s="584"/>
    </row>
    <row r="39" spans="2:9" hidden="1" outlineLevel="1" x14ac:dyDescent="0.25">
      <c r="B39" s="585" t="s">
        <v>76</v>
      </c>
      <c r="C39" s="586" t="s">
        <v>252</v>
      </c>
      <c r="D39" s="20" t="s">
        <v>7</v>
      </c>
      <c r="E39" s="581">
        <f>+Հ4!H8</f>
        <v>73359.75499999999</v>
      </c>
      <c r="F39" s="581">
        <f>+Հ4!AK8</f>
        <v>149458.4</v>
      </c>
      <c r="G39" s="581">
        <f>+Հ4!BN8</f>
        <v>163819.68575999999</v>
      </c>
      <c r="H39" s="581">
        <f>+Հ4!CP8</f>
        <v>176531.68919999999</v>
      </c>
      <c r="I39" s="581">
        <f>+Հ4!DR8</f>
        <v>238557.9443372341</v>
      </c>
    </row>
    <row r="40" spans="2:9" ht="63.75" hidden="1" customHeight="1" outlineLevel="1" x14ac:dyDescent="0.25">
      <c r="B40" s="582"/>
      <c r="C40" s="583"/>
      <c r="D40" s="187" t="str">
        <f>+Հ4!D8</f>
        <v>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v>
      </c>
      <c r="E40" s="584"/>
      <c r="F40" s="584"/>
      <c r="G40" s="584"/>
      <c r="H40" s="584"/>
      <c r="I40" s="584"/>
    </row>
    <row r="41" spans="2:9" hidden="1" outlineLevel="1" x14ac:dyDescent="0.25">
      <c r="B41" s="582"/>
      <c r="C41" s="583"/>
      <c r="D41" s="9" t="s">
        <v>8</v>
      </c>
      <c r="E41" s="584"/>
      <c r="F41" s="584"/>
      <c r="G41" s="584"/>
      <c r="H41" s="584"/>
      <c r="I41" s="584"/>
    </row>
    <row r="42" spans="2:9" ht="56.25" hidden="1" customHeight="1" outlineLevel="1" x14ac:dyDescent="0.25">
      <c r="B42" s="582"/>
      <c r="C42" s="583"/>
      <c r="D42" s="184" t="s">
        <v>265</v>
      </c>
      <c r="E42" s="584"/>
      <c r="F42" s="584"/>
      <c r="G42" s="584"/>
      <c r="H42" s="584"/>
      <c r="I42" s="584"/>
    </row>
    <row r="43" spans="2:9" hidden="1" outlineLevel="1" x14ac:dyDescent="0.25">
      <c r="B43" s="582"/>
      <c r="C43" s="583"/>
      <c r="D43" s="9" t="s">
        <v>153</v>
      </c>
      <c r="E43" s="584"/>
      <c r="F43" s="584"/>
      <c r="G43" s="584"/>
      <c r="H43" s="584"/>
      <c r="I43" s="584"/>
    </row>
    <row r="44" spans="2:9" hidden="1" outlineLevel="1" x14ac:dyDescent="0.25">
      <c r="B44" s="582"/>
      <c r="C44" s="583"/>
      <c r="D44" s="184" t="s">
        <v>263</v>
      </c>
      <c r="E44" s="584"/>
      <c r="F44" s="584"/>
      <c r="G44" s="584"/>
      <c r="H44" s="584"/>
      <c r="I44" s="584"/>
    </row>
    <row r="45" spans="2:9" hidden="1" outlineLevel="1" x14ac:dyDescent="0.25">
      <c r="B45" s="585" t="s">
        <v>76</v>
      </c>
      <c r="C45" s="586" t="s">
        <v>253</v>
      </c>
      <c r="D45" s="20" t="s">
        <v>7</v>
      </c>
      <c r="E45" s="581">
        <f>+Հ4!H10</f>
        <v>0</v>
      </c>
      <c r="F45" s="581">
        <f>+Հ4!AK10</f>
        <v>0</v>
      </c>
      <c r="G45" s="581">
        <f>+Հ4!BN10</f>
        <v>0</v>
      </c>
      <c r="H45" s="581">
        <f>+Հ4!CP10</f>
        <v>536817.6</v>
      </c>
      <c r="I45" s="581">
        <f>+Հ4!DR10</f>
        <v>0</v>
      </c>
    </row>
    <row r="46" spans="2:9" ht="70.5" hidden="1" customHeight="1" outlineLevel="1" x14ac:dyDescent="0.25">
      <c r="B46" s="582"/>
      <c r="C46" s="583"/>
      <c r="D46" s="187" t="str">
        <f>+Հ4!D10</f>
        <v>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v>
      </c>
      <c r="E46" s="584"/>
      <c r="F46" s="584"/>
      <c r="G46" s="584"/>
      <c r="H46" s="584"/>
      <c r="I46" s="584"/>
    </row>
    <row r="47" spans="2:9" hidden="1" outlineLevel="1" x14ac:dyDescent="0.25">
      <c r="B47" s="582"/>
      <c r="C47" s="583"/>
      <c r="D47" s="9" t="s">
        <v>8</v>
      </c>
      <c r="E47" s="584"/>
      <c r="F47" s="584"/>
      <c r="G47" s="584"/>
      <c r="H47" s="584"/>
      <c r="I47" s="584"/>
    </row>
    <row r="48" spans="2:9" ht="51" hidden="1" outlineLevel="1" x14ac:dyDescent="0.25">
      <c r="B48" s="582"/>
      <c r="C48" s="583"/>
      <c r="D48" s="184" t="s">
        <v>267</v>
      </c>
      <c r="E48" s="584"/>
      <c r="F48" s="584"/>
      <c r="G48" s="584"/>
      <c r="H48" s="584"/>
      <c r="I48" s="584"/>
    </row>
    <row r="49" spans="2:9" hidden="1" outlineLevel="1" x14ac:dyDescent="0.25">
      <c r="B49" s="582"/>
      <c r="C49" s="583"/>
      <c r="D49" s="9" t="s">
        <v>153</v>
      </c>
      <c r="E49" s="584"/>
      <c r="F49" s="584"/>
      <c r="G49" s="584"/>
      <c r="H49" s="584"/>
      <c r="I49" s="584"/>
    </row>
    <row r="50" spans="2:9" hidden="1" outlineLevel="1" x14ac:dyDescent="0.25">
      <c r="B50" s="582"/>
      <c r="C50" s="583"/>
      <c r="D50" s="184" t="s">
        <v>263</v>
      </c>
      <c r="E50" s="584"/>
      <c r="F50" s="584"/>
      <c r="G50" s="584"/>
      <c r="H50" s="584"/>
      <c r="I50" s="584"/>
    </row>
    <row r="51" spans="2:9" hidden="1" outlineLevel="1" x14ac:dyDescent="0.25">
      <c r="B51" s="585" t="s">
        <v>76</v>
      </c>
      <c r="C51" s="586" t="s">
        <v>254</v>
      </c>
      <c r="D51" s="20" t="s">
        <v>7</v>
      </c>
      <c r="E51" s="581">
        <f>+Հ4!H12</f>
        <v>15594.796999999999</v>
      </c>
      <c r="F51" s="581">
        <f>+Հ4!AK12</f>
        <v>49811.200000000004</v>
      </c>
      <c r="G51" s="581">
        <f>+Հ4!BN12</f>
        <v>18707.28</v>
      </c>
      <c r="H51" s="581">
        <f>+Հ4!CP12</f>
        <v>18707.28</v>
      </c>
      <c r="I51" s="581">
        <f>+Հ4!DR12</f>
        <v>20025.720292800004</v>
      </c>
    </row>
    <row r="52" spans="2:9" ht="45.75" hidden="1" customHeight="1" outlineLevel="1" x14ac:dyDescent="0.25">
      <c r="B52" s="582"/>
      <c r="C52" s="583"/>
      <c r="D52" s="187" t="str">
        <f>+Հ4!D12</f>
        <v xml:space="preserve"> Գերմանիայի զարգացման վարկերի բանկի աջակցությամբ իրականացվող Ախուրյան գետի ջրային ռեսուրսների ինտեգրացված կառավարման դրամաշնորհային ծրագիր</v>
      </c>
      <c r="E52" s="584"/>
      <c r="F52" s="584"/>
      <c r="G52" s="584"/>
      <c r="H52" s="584"/>
      <c r="I52" s="584"/>
    </row>
    <row r="53" spans="2:9" hidden="1" outlineLevel="1" x14ac:dyDescent="0.25">
      <c r="B53" s="582"/>
      <c r="C53" s="583"/>
      <c r="D53" s="9" t="s">
        <v>8</v>
      </c>
      <c r="E53" s="584"/>
      <c r="F53" s="584"/>
      <c r="G53" s="584"/>
      <c r="H53" s="584"/>
      <c r="I53" s="584"/>
    </row>
    <row r="54" spans="2:9" ht="62.25" hidden="1" customHeight="1" outlineLevel="1" x14ac:dyDescent="0.25">
      <c r="B54" s="582"/>
      <c r="C54" s="583"/>
      <c r="D54" s="184" t="s">
        <v>268</v>
      </c>
      <c r="E54" s="584"/>
      <c r="F54" s="584"/>
      <c r="G54" s="584"/>
      <c r="H54" s="584"/>
      <c r="I54" s="584"/>
    </row>
    <row r="55" spans="2:9" hidden="1" outlineLevel="1" x14ac:dyDescent="0.25">
      <c r="B55" s="582"/>
      <c r="C55" s="583"/>
      <c r="D55" s="9" t="s">
        <v>153</v>
      </c>
      <c r="E55" s="584"/>
      <c r="F55" s="584"/>
      <c r="G55" s="584"/>
      <c r="H55" s="584"/>
      <c r="I55" s="584"/>
    </row>
    <row r="56" spans="2:9" hidden="1" outlineLevel="1" x14ac:dyDescent="0.25">
      <c r="B56" s="582"/>
      <c r="C56" s="583"/>
      <c r="D56" s="184" t="s">
        <v>263</v>
      </c>
      <c r="E56" s="584"/>
      <c r="F56" s="584"/>
      <c r="G56" s="584"/>
      <c r="H56" s="584"/>
      <c r="I56" s="584"/>
    </row>
    <row r="57" spans="2:9" hidden="1" outlineLevel="1" x14ac:dyDescent="0.25">
      <c r="B57" s="585" t="s">
        <v>76</v>
      </c>
      <c r="C57" s="586" t="s">
        <v>255</v>
      </c>
      <c r="D57" s="20" t="s">
        <v>7</v>
      </c>
      <c r="E57" s="581">
        <f>+Հ4!H13</f>
        <v>74727.857000000004</v>
      </c>
      <c r="F57" s="581">
        <f>+Հ4!AK13</f>
        <v>299102.7</v>
      </c>
      <c r="G57" s="581">
        <f>+Հ4!BN13</f>
        <v>1139253</v>
      </c>
      <c r="H57" s="581">
        <f>+Հ4!CP13</f>
        <v>130556.50807999991</v>
      </c>
      <c r="I57" s="581">
        <f>+Հ4!DR13</f>
        <v>45403.938000000024</v>
      </c>
    </row>
    <row r="58" spans="2:9" ht="75" hidden="1" customHeight="1" outlineLevel="1" x14ac:dyDescent="0.25">
      <c r="B58" s="582"/>
      <c r="C58" s="583"/>
      <c r="D58" s="187" t="str">
        <f>+Հ4!D13</f>
        <v>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v>
      </c>
      <c r="E58" s="584"/>
      <c r="F58" s="584"/>
      <c r="G58" s="584"/>
      <c r="H58" s="584"/>
      <c r="I58" s="584"/>
    </row>
    <row r="59" spans="2:9" hidden="1" outlineLevel="1" x14ac:dyDescent="0.25">
      <c r="B59" s="582"/>
      <c r="C59" s="583"/>
      <c r="D59" s="9" t="s">
        <v>8</v>
      </c>
      <c r="E59" s="584"/>
      <c r="F59" s="584"/>
      <c r="G59" s="584"/>
      <c r="H59" s="584"/>
      <c r="I59" s="584"/>
    </row>
    <row r="60" spans="2:9" ht="73.5" hidden="1" customHeight="1" outlineLevel="1" x14ac:dyDescent="0.25">
      <c r="B60" s="582"/>
      <c r="C60" s="583"/>
      <c r="D60" s="184" t="s">
        <v>269</v>
      </c>
      <c r="E60" s="584"/>
      <c r="F60" s="584"/>
      <c r="G60" s="584"/>
      <c r="H60" s="584"/>
      <c r="I60" s="584"/>
    </row>
    <row r="61" spans="2:9" hidden="1" outlineLevel="1" x14ac:dyDescent="0.25">
      <c r="B61" s="582"/>
      <c r="C61" s="583"/>
      <c r="D61" s="9" t="s">
        <v>153</v>
      </c>
      <c r="E61" s="584"/>
      <c r="F61" s="584"/>
      <c r="G61" s="584"/>
      <c r="H61" s="584"/>
      <c r="I61" s="584"/>
    </row>
    <row r="62" spans="2:9" hidden="1" outlineLevel="1" x14ac:dyDescent="0.25">
      <c r="B62" s="582"/>
      <c r="C62" s="583"/>
      <c r="D62" s="184" t="s">
        <v>263</v>
      </c>
      <c r="E62" s="584"/>
      <c r="F62" s="584"/>
      <c r="G62" s="584"/>
      <c r="H62" s="584"/>
      <c r="I62" s="584"/>
    </row>
    <row r="63" spans="2:9" hidden="1" outlineLevel="1" x14ac:dyDescent="0.25">
      <c r="B63" s="585" t="s">
        <v>76</v>
      </c>
      <c r="C63" s="586" t="s">
        <v>256</v>
      </c>
      <c r="D63" s="20" t="s">
        <v>7</v>
      </c>
      <c r="E63" s="581">
        <f>+Հ4!H7</f>
        <v>0</v>
      </c>
      <c r="F63" s="581">
        <f>+Հ4!AK7</f>
        <v>302767.2</v>
      </c>
      <c r="G63" s="581">
        <f>+Հ4!BN7</f>
        <v>499403.03999999992</v>
      </c>
      <c r="H63" s="581">
        <f>+Հ4!CP7</f>
        <v>0</v>
      </c>
      <c r="I63" s="581">
        <f>+Հ4!DR7</f>
        <v>0</v>
      </c>
    </row>
    <row r="64" spans="2:9" ht="61.5" hidden="1" customHeight="1" outlineLevel="1" x14ac:dyDescent="0.25">
      <c r="B64" s="582"/>
      <c r="C64" s="583"/>
      <c r="D64" s="187" t="str">
        <f>+Հ4!D7</f>
        <v xml:space="preserve">  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v>
      </c>
      <c r="E64" s="584"/>
      <c r="F64" s="584"/>
      <c r="G64" s="584"/>
      <c r="H64" s="584"/>
      <c r="I64" s="584"/>
    </row>
    <row r="65" spans="2:9" hidden="1" outlineLevel="1" x14ac:dyDescent="0.25">
      <c r="B65" s="582"/>
      <c r="C65" s="583"/>
      <c r="D65" s="9" t="s">
        <v>8</v>
      </c>
      <c r="E65" s="584"/>
      <c r="F65" s="584"/>
      <c r="G65" s="584"/>
      <c r="H65" s="584"/>
      <c r="I65" s="584"/>
    </row>
    <row r="66" spans="2:9" ht="58.5" hidden="1" customHeight="1" outlineLevel="1" x14ac:dyDescent="0.25">
      <c r="B66" s="582"/>
      <c r="C66" s="583"/>
      <c r="D66" s="184" t="s">
        <v>270</v>
      </c>
      <c r="E66" s="584"/>
      <c r="F66" s="584"/>
      <c r="G66" s="584"/>
      <c r="H66" s="584"/>
      <c r="I66" s="584"/>
    </row>
    <row r="67" spans="2:9" hidden="1" outlineLevel="1" x14ac:dyDescent="0.25">
      <c r="B67" s="582"/>
      <c r="C67" s="583"/>
      <c r="D67" s="9" t="s">
        <v>153</v>
      </c>
      <c r="E67" s="584"/>
      <c r="F67" s="584"/>
      <c r="G67" s="584"/>
      <c r="H67" s="584"/>
      <c r="I67" s="584"/>
    </row>
    <row r="68" spans="2:9" hidden="1" outlineLevel="1" x14ac:dyDescent="0.25">
      <c r="B68" s="582"/>
      <c r="C68" s="583"/>
      <c r="D68" s="184" t="s">
        <v>263</v>
      </c>
      <c r="E68" s="584"/>
      <c r="F68" s="584"/>
      <c r="G68" s="584"/>
      <c r="H68" s="584"/>
      <c r="I68" s="584"/>
    </row>
    <row r="69" spans="2:9" hidden="1" outlineLevel="1" x14ac:dyDescent="0.25">
      <c r="B69" s="39"/>
      <c r="C69" s="40" t="s">
        <v>9</v>
      </c>
      <c r="D69" s="33"/>
      <c r="E69" s="34"/>
      <c r="F69" s="34"/>
      <c r="G69" s="34"/>
      <c r="H69" s="34"/>
      <c r="I69" s="34"/>
    </row>
    <row r="70" spans="2:9" ht="15" hidden="1" customHeight="1" outlineLevel="1" x14ac:dyDescent="0.25">
      <c r="B70" s="582" t="s">
        <v>76</v>
      </c>
      <c r="C70" s="583" t="s">
        <v>257</v>
      </c>
      <c r="D70" s="9" t="s">
        <v>7</v>
      </c>
      <c r="E70" s="579">
        <f>+Հ4!H6</f>
        <v>1983326.1103000001</v>
      </c>
      <c r="F70" s="579">
        <f>+Հ4!AK6</f>
        <v>1674280.2</v>
      </c>
      <c r="G70" s="579">
        <f>+Հ4!BN6</f>
        <v>16267.200000000003</v>
      </c>
      <c r="H70" s="579">
        <f>+Հ4!CP6</f>
        <v>16267.200000000003</v>
      </c>
      <c r="I70" s="579">
        <f>+Հ4!DR6</f>
        <v>16267.200000000003</v>
      </c>
    </row>
    <row r="71" spans="2:9" ht="51" hidden="1" customHeight="1" outlineLevel="1" x14ac:dyDescent="0.25">
      <c r="B71" s="582"/>
      <c r="C71" s="583"/>
      <c r="D71" s="187" t="str">
        <f>+Հ4!D6</f>
        <v xml:space="preserve"> Ֆրանսիայի Հանրապետության կառավարության աջակցությամբ իրականացվող Վեդու ջրամբարի  և ոռոգման համակարգի կառուցում</v>
      </c>
      <c r="E71" s="580"/>
      <c r="F71" s="580"/>
      <c r="G71" s="580"/>
      <c r="H71" s="580"/>
      <c r="I71" s="580"/>
    </row>
    <row r="72" spans="2:9" hidden="1" outlineLevel="1" x14ac:dyDescent="0.25">
      <c r="B72" s="582"/>
      <c r="C72" s="583"/>
      <c r="D72" s="9" t="s">
        <v>8</v>
      </c>
      <c r="E72" s="580"/>
      <c r="F72" s="580"/>
      <c r="G72" s="580"/>
      <c r="H72" s="580"/>
      <c r="I72" s="580"/>
    </row>
    <row r="73" spans="2:9" ht="51.75" hidden="1" customHeight="1" outlineLevel="1" x14ac:dyDescent="0.25">
      <c r="B73" s="582"/>
      <c r="C73" s="583"/>
      <c r="D73" s="184" t="s">
        <v>271</v>
      </c>
      <c r="E73" s="580"/>
      <c r="F73" s="580"/>
      <c r="G73" s="580"/>
      <c r="H73" s="580"/>
      <c r="I73" s="580"/>
    </row>
    <row r="74" spans="2:9" hidden="1" outlineLevel="1" x14ac:dyDescent="0.25">
      <c r="B74" s="582"/>
      <c r="C74" s="583"/>
      <c r="D74" s="9" t="s">
        <v>10</v>
      </c>
      <c r="E74" s="580"/>
      <c r="F74" s="580"/>
      <c r="G74" s="580"/>
      <c r="H74" s="580"/>
      <c r="I74" s="580"/>
    </row>
    <row r="75" spans="2:9" ht="34.5" hidden="1" customHeight="1" outlineLevel="1" x14ac:dyDescent="0.25">
      <c r="B75" s="582"/>
      <c r="C75" s="583"/>
      <c r="D75" s="184" t="s">
        <v>272</v>
      </c>
      <c r="E75" s="581"/>
      <c r="F75" s="581"/>
      <c r="G75" s="581"/>
      <c r="H75" s="581"/>
      <c r="I75" s="581"/>
    </row>
    <row r="76" spans="2:9" ht="15" hidden="1" customHeight="1" outlineLevel="1" x14ac:dyDescent="0.25">
      <c r="B76" s="582" t="s">
        <v>76</v>
      </c>
      <c r="C76" s="583" t="s">
        <v>258</v>
      </c>
      <c r="D76" s="9" t="s">
        <v>7</v>
      </c>
      <c r="E76" s="579">
        <f>+Հ4!H9</f>
        <v>671679.90099999995</v>
      </c>
      <c r="F76" s="579">
        <f>+Հ4!AK9</f>
        <v>3441702</v>
      </c>
      <c r="G76" s="579">
        <f>+Հ4!BN9</f>
        <v>8075163.028363198</v>
      </c>
      <c r="H76" s="579">
        <f>+Հ4!CP9</f>
        <v>3115672.8770945766</v>
      </c>
      <c r="I76" s="579">
        <f>+Հ4!DR9</f>
        <v>1530601.6643224801</v>
      </c>
    </row>
    <row r="77" spans="2:9" ht="63" hidden="1" customHeight="1" outlineLevel="1" x14ac:dyDescent="0.25">
      <c r="B77" s="582"/>
      <c r="C77" s="583"/>
      <c r="D77" s="187" t="str">
        <f>+Հ4!D9</f>
        <v>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v>
      </c>
      <c r="E77" s="580"/>
      <c r="F77" s="580"/>
      <c r="G77" s="580"/>
      <c r="H77" s="580"/>
      <c r="I77" s="580"/>
    </row>
    <row r="78" spans="2:9" hidden="1" outlineLevel="1" x14ac:dyDescent="0.25">
      <c r="B78" s="582"/>
      <c r="C78" s="583"/>
      <c r="D78" s="9" t="s">
        <v>8</v>
      </c>
      <c r="E78" s="580"/>
      <c r="F78" s="580"/>
      <c r="G78" s="580"/>
      <c r="H78" s="580"/>
      <c r="I78" s="580"/>
    </row>
    <row r="79" spans="2:9" ht="46.5" hidden="1" customHeight="1" outlineLevel="1" x14ac:dyDescent="0.25">
      <c r="B79" s="582"/>
      <c r="C79" s="583"/>
      <c r="D79" s="184" t="s">
        <v>275</v>
      </c>
      <c r="E79" s="580"/>
      <c r="F79" s="580"/>
      <c r="G79" s="580"/>
      <c r="H79" s="580"/>
      <c r="I79" s="580"/>
    </row>
    <row r="80" spans="2:9" hidden="1" outlineLevel="1" x14ac:dyDescent="0.25">
      <c r="B80" s="582"/>
      <c r="C80" s="583"/>
      <c r="D80" s="9" t="s">
        <v>10</v>
      </c>
      <c r="E80" s="580"/>
      <c r="F80" s="580"/>
      <c r="G80" s="580"/>
      <c r="H80" s="580"/>
      <c r="I80" s="580"/>
    </row>
    <row r="81" spans="2:10" ht="32.25" hidden="1" customHeight="1" outlineLevel="1" x14ac:dyDescent="0.25">
      <c r="B81" s="582"/>
      <c r="C81" s="583"/>
      <c r="D81" s="184" t="s">
        <v>272</v>
      </c>
      <c r="E81" s="581"/>
      <c r="F81" s="581"/>
      <c r="G81" s="581"/>
      <c r="H81" s="581"/>
      <c r="I81" s="581"/>
    </row>
    <row r="82" spans="2:10" ht="15" hidden="1" customHeight="1" outlineLevel="1" x14ac:dyDescent="0.25">
      <c r="B82" s="582" t="s">
        <v>76</v>
      </c>
      <c r="C82" s="583" t="s">
        <v>259</v>
      </c>
      <c r="D82" s="9" t="s">
        <v>7</v>
      </c>
      <c r="E82" s="579">
        <f>+Հ4!H11</f>
        <v>741116.49</v>
      </c>
      <c r="F82" s="579">
        <f>+Հ4!AK11</f>
        <v>1933202.2000000002</v>
      </c>
      <c r="G82" s="579">
        <f>+Հ4!BN11</f>
        <v>6983561.9419450574</v>
      </c>
      <c r="H82" s="579">
        <f>+Հ4!CP11</f>
        <v>789688.69884254364</v>
      </c>
      <c r="I82" s="579">
        <f>+Հ4!DR11</f>
        <v>0</v>
      </c>
    </row>
    <row r="83" spans="2:10" ht="75.75" hidden="1" customHeight="1" outlineLevel="1" x14ac:dyDescent="0.25">
      <c r="B83" s="582"/>
      <c r="C83" s="583"/>
      <c r="D83" s="187" t="str">
        <f>+Հ4!D11</f>
        <v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ենթակառուցվածքնների հիմնանորոգում</v>
      </c>
      <c r="E83" s="580"/>
      <c r="F83" s="580"/>
      <c r="G83" s="580"/>
      <c r="H83" s="580"/>
      <c r="I83" s="580"/>
    </row>
    <row r="84" spans="2:10" hidden="1" outlineLevel="1" x14ac:dyDescent="0.25">
      <c r="B84" s="582"/>
      <c r="C84" s="583"/>
      <c r="D84" s="9" t="s">
        <v>8</v>
      </c>
      <c r="E84" s="580"/>
      <c r="F84" s="580"/>
      <c r="G84" s="580"/>
      <c r="H84" s="580"/>
      <c r="I84" s="580"/>
    </row>
    <row r="85" spans="2:10" ht="38.25" hidden="1" outlineLevel="1" x14ac:dyDescent="0.25">
      <c r="B85" s="582"/>
      <c r="C85" s="583"/>
      <c r="D85" s="184" t="s">
        <v>275</v>
      </c>
      <c r="E85" s="580"/>
      <c r="F85" s="580"/>
      <c r="G85" s="580"/>
      <c r="H85" s="580"/>
      <c r="I85" s="580"/>
    </row>
    <row r="86" spans="2:10" hidden="1" outlineLevel="1" x14ac:dyDescent="0.25">
      <c r="B86" s="582"/>
      <c r="C86" s="583"/>
      <c r="D86" s="9" t="s">
        <v>10</v>
      </c>
      <c r="E86" s="580"/>
      <c r="F86" s="580"/>
      <c r="G86" s="580"/>
      <c r="H86" s="580"/>
      <c r="I86" s="580"/>
    </row>
    <row r="87" spans="2:10" ht="33" hidden="1" customHeight="1" outlineLevel="1" x14ac:dyDescent="0.25">
      <c r="B87" s="582"/>
      <c r="C87" s="583"/>
      <c r="D87" s="184" t="s">
        <v>272</v>
      </c>
      <c r="E87" s="581"/>
      <c r="F87" s="581"/>
      <c r="G87" s="581"/>
      <c r="H87" s="581"/>
      <c r="I87" s="581"/>
    </row>
    <row r="88" spans="2:10" ht="15" hidden="1" customHeight="1" outlineLevel="1" x14ac:dyDescent="0.25">
      <c r="B88" s="582" t="s">
        <v>76</v>
      </c>
      <c r="C88" s="583" t="s">
        <v>260</v>
      </c>
      <c r="D88" s="9" t="s">
        <v>7</v>
      </c>
      <c r="E88" s="579">
        <f>+Հ4!H14</f>
        <v>0</v>
      </c>
      <c r="F88" s="579">
        <f>+Հ4!AK14</f>
        <v>400000</v>
      </c>
      <c r="G88" s="579">
        <f>+Հ4!BN14</f>
        <v>3037000</v>
      </c>
      <c r="H88" s="579">
        <f>+Հ4!CP14</f>
        <v>4033650.2229200006</v>
      </c>
      <c r="I88" s="579">
        <f>+Հ4!DR14</f>
        <v>0</v>
      </c>
    </row>
    <row r="89" spans="2:10" ht="67.5" hidden="1" customHeight="1" outlineLevel="1" x14ac:dyDescent="0.25">
      <c r="B89" s="582"/>
      <c r="C89" s="583"/>
      <c r="D89" s="187" t="str">
        <f>+Հ4!D14</f>
        <v xml:space="preserve"> Գերմանիայի զարգացման վարկերի բանկի աջակցությամբ իրականացվող Ախուրյան գետի ջրային ռեսուրսների ինտեգրացված կառավարման փուլի 1 ծրագրով Ջրաձոր գյուղի վերաբնակեցման համար  ենթակառուցվածքնների և բնակելի տների կառուցում</v>
      </c>
      <c r="E89" s="580"/>
      <c r="F89" s="580"/>
      <c r="G89" s="580"/>
      <c r="H89" s="580"/>
      <c r="I89" s="580"/>
    </row>
    <row r="90" spans="2:10" hidden="1" outlineLevel="1" x14ac:dyDescent="0.25">
      <c r="B90" s="582"/>
      <c r="C90" s="583"/>
      <c r="D90" s="9" t="s">
        <v>8</v>
      </c>
      <c r="E90" s="580"/>
      <c r="F90" s="580"/>
      <c r="G90" s="580"/>
      <c r="H90" s="580"/>
      <c r="I90" s="580"/>
    </row>
    <row r="91" spans="2:10" ht="43.5" hidden="1" customHeight="1" outlineLevel="1" x14ac:dyDescent="0.25">
      <c r="B91" s="582"/>
      <c r="C91" s="583"/>
      <c r="D91" s="184" t="s">
        <v>276</v>
      </c>
      <c r="E91" s="580"/>
      <c r="F91" s="580"/>
      <c r="G91" s="580"/>
      <c r="H91" s="580"/>
      <c r="I91" s="580"/>
    </row>
    <row r="92" spans="2:10" hidden="1" outlineLevel="1" x14ac:dyDescent="0.25">
      <c r="B92" s="582"/>
      <c r="C92" s="583"/>
      <c r="D92" s="9" t="s">
        <v>10</v>
      </c>
      <c r="E92" s="580"/>
      <c r="F92" s="580"/>
      <c r="G92" s="580"/>
      <c r="H92" s="580"/>
      <c r="I92" s="580"/>
    </row>
    <row r="93" spans="2:10" ht="15.75" hidden="1" customHeight="1" outlineLevel="1" x14ac:dyDescent="0.25">
      <c r="B93" s="582"/>
      <c r="C93" s="583"/>
      <c r="D93" s="184" t="s">
        <v>273</v>
      </c>
      <c r="E93" s="581"/>
      <c r="F93" s="581"/>
      <c r="G93" s="581"/>
      <c r="H93" s="581"/>
      <c r="I93" s="581"/>
    </row>
    <row r="94" spans="2:10" hidden="1" outlineLevel="1" x14ac:dyDescent="0.25"/>
    <row r="95" spans="2:10" hidden="1" outlineLevel="1" x14ac:dyDescent="0.25"/>
    <row r="96" spans="2:10" hidden="1" outlineLevel="2" x14ac:dyDescent="0.25">
      <c r="E96" s="186">
        <f>+E25</f>
        <v>3639891.8865999999</v>
      </c>
      <c r="F96" s="186">
        <f>+F25</f>
        <v>8282412.9000000004</v>
      </c>
      <c r="G96" s="186">
        <f t="shared" ref="G96:I96" si="0">+G25</f>
        <v>19956836.176068254</v>
      </c>
      <c r="H96" s="186">
        <f t="shared" si="0"/>
        <v>8832053.0761371218</v>
      </c>
      <c r="I96" s="186">
        <f t="shared" si="0"/>
        <v>1859725.4669525141</v>
      </c>
      <c r="J96" s="186"/>
    </row>
    <row r="97" spans="2:9" collapsed="1" x14ac:dyDescent="0.25"/>
    <row r="98" spans="2:9" ht="102" customHeight="1" x14ac:dyDescent="0.25">
      <c r="B98" s="601" t="s">
        <v>508</v>
      </c>
      <c r="C98" s="601"/>
      <c r="D98" s="601"/>
      <c r="E98" s="601"/>
      <c r="F98" s="601"/>
      <c r="G98" s="601"/>
      <c r="H98" s="601"/>
      <c r="I98" s="601"/>
    </row>
  </sheetData>
  <mergeCells count="91">
    <mergeCell ref="B98:I98"/>
    <mergeCell ref="E25:E30"/>
    <mergeCell ref="F25:F30"/>
    <mergeCell ref="G25:G30"/>
    <mergeCell ref="H25:H30"/>
    <mergeCell ref="I25:I30"/>
    <mergeCell ref="E33:E38"/>
    <mergeCell ref="F33:F38"/>
    <mergeCell ref="G33:G38"/>
    <mergeCell ref="H33:H38"/>
    <mergeCell ref="I33:I38"/>
    <mergeCell ref="B33:B38"/>
    <mergeCell ref="C33:C38"/>
    <mergeCell ref="H39:H44"/>
    <mergeCell ref="I39:I44"/>
    <mergeCell ref="B45:B50"/>
    <mergeCell ref="E22:E23"/>
    <mergeCell ref="F22:F23"/>
    <mergeCell ref="G22:G23"/>
    <mergeCell ref="H22:H23"/>
    <mergeCell ref="I22:I23"/>
    <mergeCell ref="C45:C50"/>
    <mergeCell ref="E45:E50"/>
    <mergeCell ref="F45:F50"/>
    <mergeCell ref="B3:C3"/>
    <mergeCell ref="B8:I8"/>
    <mergeCell ref="B11:I11"/>
    <mergeCell ref="B14:I14"/>
    <mergeCell ref="B17:I17"/>
    <mergeCell ref="D3:I3"/>
    <mergeCell ref="B22:C22"/>
    <mergeCell ref="D22:D23"/>
    <mergeCell ref="B25:B30"/>
    <mergeCell ref="C25:C30"/>
    <mergeCell ref="G45:G50"/>
    <mergeCell ref="H45:H50"/>
    <mergeCell ref="I45:I50"/>
    <mergeCell ref="B39:B44"/>
    <mergeCell ref="C39:C44"/>
    <mergeCell ref="E39:E44"/>
    <mergeCell ref="F39:F44"/>
    <mergeCell ref="G39:G44"/>
    <mergeCell ref="H51:H56"/>
    <mergeCell ref="I51:I56"/>
    <mergeCell ref="B57:B62"/>
    <mergeCell ref="C57:C62"/>
    <mergeCell ref="E57:E62"/>
    <mergeCell ref="F57:F62"/>
    <mergeCell ref="G57:G62"/>
    <mergeCell ref="H57:H62"/>
    <mergeCell ref="I57:I62"/>
    <mergeCell ref="B51:B56"/>
    <mergeCell ref="C51:C56"/>
    <mergeCell ref="E51:E56"/>
    <mergeCell ref="F51:F56"/>
    <mergeCell ref="G51:G56"/>
    <mergeCell ref="H63:H68"/>
    <mergeCell ref="I63:I68"/>
    <mergeCell ref="B76:B81"/>
    <mergeCell ref="C76:C81"/>
    <mergeCell ref="E76:E81"/>
    <mergeCell ref="F76:F81"/>
    <mergeCell ref="G76:G81"/>
    <mergeCell ref="H76:H81"/>
    <mergeCell ref="I76:I81"/>
    <mergeCell ref="B63:B68"/>
    <mergeCell ref="C63:C68"/>
    <mergeCell ref="E63:E68"/>
    <mergeCell ref="F63:F68"/>
    <mergeCell ref="G63:G68"/>
    <mergeCell ref="H70:H75"/>
    <mergeCell ref="I70:I75"/>
    <mergeCell ref="B70:B75"/>
    <mergeCell ref="C70:C75"/>
    <mergeCell ref="E70:E75"/>
    <mergeCell ref="F70:F75"/>
    <mergeCell ref="G70:G75"/>
    <mergeCell ref="H88:H93"/>
    <mergeCell ref="I88:I93"/>
    <mergeCell ref="B88:B93"/>
    <mergeCell ref="C88:C93"/>
    <mergeCell ref="E88:E93"/>
    <mergeCell ref="F88:F93"/>
    <mergeCell ref="G88:G93"/>
    <mergeCell ref="H82:H87"/>
    <mergeCell ref="I82:I87"/>
    <mergeCell ref="B82:B87"/>
    <mergeCell ref="C82:C87"/>
    <mergeCell ref="E82:E87"/>
    <mergeCell ref="F82:F87"/>
    <mergeCell ref="G82:G8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R22"/>
  <sheetViews>
    <sheetView zoomScaleNormal="100" workbookViewId="0">
      <selection activeCell="F27" sqref="F27"/>
    </sheetView>
  </sheetViews>
  <sheetFormatPr defaultRowHeight="15" x14ac:dyDescent="0.25"/>
  <cols>
    <col min="1" max="1" width="6.140625" customWidth="1"/>
    <col min="2" max="2" width="15.5703125" customWidth="1"/>
    <col min="3" max="3" width="17.28515625" customWidth="1"/>
    <col min="4" max="4" width="38.140625" customWidth="1"/>
    <col min="5" max="5" width="34.85546875" customWidth="1"/>
    <col min="6" max="6" width="37.140625" customWidth="1"/>
    <col min="7" max="7" width="15.85546875" customWidth="1"/>
    <col min="8" max="8" width="15" customWidth="1"/>
    <col min="9" max="9" width="15.85546875" customWidth="1"/>
    <col min="10" max="10" width="13.7109375" customWidth="1"/>
    <col min="11" max="11" width="15" customWidth="1"/>
    <col min="12" max="12" width="12.140625" customWidth="1"/>
    <col min="18" max="18" width="33.42578125" customWidth="1"/>
  </cols>
  <sheetData>
    <row r="1" spans="1:18" ht="16.5" x14ac:dyDescent="0.3">
      <c r="A1" s="173"/>
      <c r="B1" s="173"/>
      <c r="C1" s="173"/>
      <c r="D1" s="173"/>
      <c r="E1" s="173"/>
      <c r="F1" s="173"/>
    </row>
    <row r="2" spans="1:18" x14ac:dyDescent="0.25">
      <c r="A2" s="16" t="s">
        <v>1</v>
      </c>
      <c r="B2" s="17"/>
      <c r="C2" s="17"/>
      <c r="D2" s="18"/>
      <c r="E2" s="18"/>
      <c r="F2" s="18"/>
      <c r="G2" s="18"/>
      <c r="H2" s="18"/>
      <c r="I2" s="18"/>
    </row>
    <row r="3" spans="1:18" ht="16.5" x14ac:dyDescent="0.3">
      <c r="A3" s="173"/>
      <c r="B3" s="173"/>
      <c r="C3" s="173"/>
      <c r="D3" s="173"/>
      <c r="E3" s="173" t="s">
        <v>510</v>
      </c>
      <c r="F3" s="466" t="str">
        <f>+'[4]Հ3 Մաս 1 և 2'!D3</f>
        <v>ՀՀ ՏԿԵՆ Ջրային կոմիտե</v>
      </c>
      <c r="I3" s="467"/>
    </row>
    <row r="4" spans="1:18" s="469" customFormat="1" ht="17.25" thickBot="1" x14ac:dyDescent="0.35">
      <c r="A4" s="468"/>
      <c r="B4" s="468"/>
      <c r="C4" s="468"/>
      <c r="D4" s="468"/>
      <c r="E4" s="468"/>
      <c r="M4" s="609" t="s">
        <v>511</v>
      </c>
      <c r="N4" s="609"/>
    </row>
    <row r="5" spans="1:18" s="469" customFormat="1" ht="36" customHeight="1" x14ac:dyDescent="0.25">
      <c r="A5" s="610" t="s">
        <v>512</v>
      </c>
      <c r="B5" s="612" t="s">
        <v>513</v>
      </c>
      <c r="C5" s="612"/>
      <c r="D5" s="612" t="s">
        <v>514</v>
      </c>
      <c r="E5" s="612" t="s">
        <v>515</v>
      </c>
      <c r="F5" s="614" t="s">
        <v>516</v>
      </c>
      <c r="G5" s="616" t="s">
        <v>517</v>
      </c>
      <c r="H5" s="618" t="s">
        <v>518</v>
      </c>
      <c r="I5" s="618" t="s">
        <v>519</v>
      </c>
      <c r="J5" s="618" t="s">
        <v>520</v>
      </c>
      <c r="K5" s="622" t="s">
        <v>521</v>
      </c>
      <c r="L5" s="616" t="s">
        <v>522</v>
      </c>
      <c r="M5" s="618" t="s">
        <v>523</v>
      </c>
      <c r="N5" s="624" t="s">
        <v>524</v>
      </c>
      <c r="O5" s="604" t="s">
        <v>525</v>
      </c>
      <c r="P5" s="605"/>
      <c r="Q5" s="606"/>
      <c r="R5" s="607" t="s">
        <v>526</v>
      </c>
    </row>
    <row r="6" spans="1:18" s="469" customFormat="1" ht="66.75" customHeight="1" thickBot="1" x14ac:dyDescent="0.3">
      <c r="A6" s="611"/>
      <c r="B6" s="470" t="s">
        <v>527</v>
      </c>
      <c r="C6" s="470" t="s">
        <v>528</v>
      </c>
      <c r="D6" s="613"/>
      <c r="E6" s="613"/>
      <c r="F6" s="615"/>
      <c r="G6" s="617"/>
      <c r="H6" s="619"/>
      <c r="I6" s="619"/>
      <c r="J6" s="619"/>
      <c r="K6" s="623"/>
      <c r="L6" s="617"/>
      <c r="M6" s="619"/>
      <c r="N6" s="625"/>
      <c r="O6" s="471" t="s">
        <v>529</v>
      </c>
      <c r="P6" s="471" t="s">
        <v>523</v>
      </c>
      <c r="Q6" s="472" t="s">
        <v>524</v>
      </c>
      <c r="R6" s="608"/>
    </row>
    <row r="7" spans="1:18" s="479" customFormat="1" ht="12.75" customHeight="1" thickTop="1" thickBot="1" x14ac:dyDescent="0.3">
      <c r="A7" s="473">
        <v>1</v>
      </c>
      <c r="B7" s="474">
        <v>2</v>
      </c>
      <c r="C7" s="475">
        <v>3</v>
      </c>
      <c r="D7" s="474">
        <v>4</v>
      </c>
      <c r="E7" s="475">
        <v>5</v>
      </c>
      <c r="F7" s="476">
        <v>6</v>
      </c>
      <c r="G7" s="473">
        <v>7</v>
      </c>
      <c r="H7" s="474">
        <v>8</v>
      </c>
      <c r="I7" s="475">
        <v>9</v>
      </c>
      <c r="J7" s="474">
        <v>10</v>
      </c>
      <c r="K7" s="477">
        <v>11</v>
      </c>
      <c r="L7" s="478">
        <v>12</v>
      </c>
      <c r="M7" s="474">
        <v>13</v>
      </c>
      <c r="N7" s="474">
        <v>14</v>
      </c>
      <c r="O7" s="475">
        <v>15</v>
      </c>
      <c r="P7" s="474">
        <v>16</v>
      </c>
      <c r="Q7" s="477">
        <v>17</v>
      </c>
      <c r="R7" s="477">
        <v>18</v>
      </c>
    </row>
    <row r="8" spans="1:18" s="469" customFormat="1" ht="24.95" customHeight="1" thickTop="1" x14ac:dyDescent="0.25">
      <c r="A8" s="620" t="s">
        <v>39</v>
      </c>
      <c r="B8" s="621"/>
      <c r="C8" s="480"/>
      <c r="D8" s="480"/>
      <c r="E8" s="480"/>
      <c r="F8" s="481"/>
      <c r="G8" s="482">
        <v>0</v>
      </c>
      <c r="H8" s="480">
        <v>0</v>
      </c>
      <c r="I8" s="480">
        <v>0</v>
      </c>
      <c r="J8" s="480">
        <v>0</v>
      </c>
      <c r="K8" s="483">
        <v>0</v>
      </c>
      <c r="L8" s="482">
        <v>0</v>
      </c>
      <c r="M8" s="480">
        <v>0</v>
      </c>
      <c r="N8" s="480">
        <v>0</v>
      </c>
      <c r="O8" s="480">
        <v>0</v>
      </c>
      <c r="P8" s="480">
        <v>0</v>
      </c>
      <c r="Q8" s="483">
        <v>0</v>
      </c>
      <c r="R8" s="484"/>
    </row>
    <row r="9" spans="1:18" s="469" customFormat="1" ht="59.25" customHeight="1" x14ac:dyDescent="0.25">
      <c r="A9" s="485"/>
      <c r="B9" s="486" t="str">
        <f>'Հ3 Մաս 1 և 2'!B25</f>
        <v>1004</v>
      </c>
      <c r="C9" s="487"/>
      <c r="D9" s="488" t="str">
        <f>'Հ3 Մաս 1 և 2'!D26</f>
        <v>Ոռոգման համակարգի առողջացում</v>
      </c>
      <c r="E9" s="488" t="str">
        <f>'Հ3 Մաս 1 և 2'!D28</f>
        <v>Ոռոգման ծառայությունների հասանելիության և մատչելիության ապահովում</v>
      </c>
      <c r="F9" s="489" t="str">
        <f>'Հ3 Մաս 1 և 2'!D30</f>
        <v>Ոռոգման ջրի մատակարարման արդյունավետության և հասանելիության բարելավում, կորուստների կրճատում</v>
      </c>
      <c r="G9" s="563">
        <f>'Հ3 Մաս 1 և 2'!E25</f>
        <v>3639891.8865999999</v>
      </c>
      <c r="H9" s="563">
        <f>'Հ3 Մաս 1 և 2'!F25</f>
        <v>8282412.9000000004</v>
      </c>
      <c r="I9" s="563">
        <f>'Հ3 Մաս 1 և 2'!G25</f>
        <v>19956836.176068254</v>
      </c>
      <c r="J9" s="563">
        <f>'Հ3 Մաս 1 և 2'!H25</f>
        <v>8832053.0761371218</v>
      </c>
      <c r="K9" s="563">
        <f>'Հ3 Մաս 1 և 2'!I25</f>
        <v>1859725.4669525141</v>
      </c>
      <c r="L9" s="490"/>
      <c r="M9" s="491"/>
      <c r="N9" s="491"/>
      <c r="O9" s="491"/>
      <c r="P9" s="491"/>
      <c r="Q9" s="492"/>
      <c r="R9" s="493"/>
    </row>
    <row r="10" spans="1:18" s="469" customFormat="1" ht="88.5" customHeight="1" x14ac:dyDescent="0.25">
      <c r="A10" s="494"/>
      <c r="B10" s="564"/>
      <c r="C10" s="193" t="str">
        <f>'Հ3 Մաս 1 և 2'!C33</f>
        <v>11006</v>
      </c>
      <c r="D10" s="495" t="str">
        <f>'Հ3 Մաս 1 և 2'!D34</f>
        <v xml:space="preserve"> Ֆրանսիայի Հանրապետության կառավարության աջակցությամբ իրականացվող Վեդու ջրամբարի և ոռոգման համակարգի  կառուցման ծրագրի խորհրդատվություն և կառավարում</v>
      </c>
      <c r="E10" s="184" t="str">
        <f>'Հ3 Մաս 1 և 2'!D36</f>
        <v>Ֆրանսիայի Հանրապետության կառավարության աջակցությամբ իրականացվող Վեդու ջրամբարի կառուցման ծրագրի համակարգում և ղեկավարում</v>
      </c>
      <c r="F10" s="496" t="str">
        <f>'Հ3 Մաս 1 և 2'!D38</f>
        <v>Ծառայությունների մատուցում</v>
      </c>
      <c r="G10" s="497">
        <f>'Հ3 Մաս 1 և 2'!E33</f>
        <v>80086.976300000009</v>
      </c>
      <c r="H10" s="497">
        <f>'Հ3 Մաս 1 և 2'!F33</f>
        <v>32089</v>
      </c>
      <c r="I10" s="497">
        <f>'Հ3 Մաս 1 և 2'!G33</f>
        <v>23661</v>
      </c>
      <c r="J10" s="497">
        <f>'Հ3 Մաս 1 և 2'!H33</f>
        <v>14161</v>
      </c>
      <c r="K10" s="497">
        <f>'Հ3 Մաս 1 և 2'!I33</f>
        <v>8869</v>
      </c>
      <c r="L10" s="498">
        <v>0</v>
      </c>
      <c r="M10" s="495">
        <v>0</v>
      </c>
      <c r="N10" s="495">
        <v>0</v>
      </c>
      <c r="O10" s="495">
        <v>0</v>
      </c>
      <c r="P10" s="495">
        <v>0</v>
      </c>
      <c r="Q10" s="499">
        <v>0</v>
      </c>
      <c r="R10" s="500"/>
    </row>
    <row r="11" spans="1:18" s="469" customFormat="1" ht="75.75" customHeight="1" x14ac:dyDescent="0.25">
      <c r="A11" s="494"/>
      <c r="B11" s="565"/>
      <c r="C11" s="561" t="str">
        <f>'Հ3 Մաս 1 և 2'!C39</f>
        <v>11007</v>
      </c>
      <c r="D11" s="495" t="str">
        <f>'Հ3 Մաս 1 և 2'!D40</f>
        <v>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v>
      </c>
      <c r="E11" s="184" t="str">
        <f>'Հ3 Մաս 1 և 2'!D42</f>
        <v xml:space="preserve">Գերմանիայի զարգացման վարկերի բանկի աջակցությամբ իրականացվող Ախուրյան գետի ջրային ռեսուրսների ինտեգրացված կառավարում ծրագրի համակարգում և ղեկավարում </v>
      </c>
      <c r="F11" s="496" t="str">
        <f>'Հ3 Մաս 1 և 2'!D44</f>
        <v>Ծառայությունների մատուցում</v>
      </c>
      <c r="G11" s="497">
        <f>'Հ3 Մաս 1 և 2'!E39</f>
        <v>73359.75499999999</v>
      </c>
      <c r="H11" s="497">
        <f>'Հ3 Մաս 1 և 2'!F39</f>
        <v>149458.4</v>
      </c>
      <c r="I11" s="497">
        <f>'Հ3 Մաս 1 և 2'!G39</f>
        <v>163819.68575999999</v>
      </c>
      <c r="J11" s="497">
        <f>'Հ3 Մաս 1 և 2'!H39</f>
        <v>176531.68919999999</v>
      </c>
      <c r="K11" s="497">
        <f>'Հ3 Մաս 1 և 2'!I39</f>
        <v>238557.9443372341</v>
      </c>
      <c r="L11" s="498">
        <v>0</v>
      </c>
      <c r="M11" s="495">
        <v>0</v>
      </c>
      <c r="N11" s="495">
        <v>0</v>
      </c>
      <c r="O11" s="495">
        <v>0</v>
      </c>
      <c r="P11" s="495">
        <v>0</v>
      </c>
      <c r="Q11" s="499">
        <v>0</v>
      </c>
      <c r="R11" s="500"/>
    </row>
    <row r="12" spans="1:18" s="469" customFormat="1" ht="87.75" customHeight="1" x14ac:dyDescent="0.25">
      <c r="A12" s="494"/>
      <c r="B12" s="565"/>
      <c r="C12" s="561" t="str">
        <f>'Հ3 Մաս 1 և 2'!C45</f>
        <v>11008</v>
      </c>
      <c r="D12" s="495" t="str">
        <f>'Հ3 Մաս 1 և 2'!D46</f>
        <v>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v>
      </c>
      <c r="E12" s="184" t="str">
        <f>'Հ3 Մաս 1 և 2'!D48</f>
        <v>Գերմանիայի զարգացման վարկերի բանկի աջակցությամբ իրականացվող Ախուրյան գետի ջրային ռեսուրսների ինտեգրացված կառավարում ծրագրի համակարգում և ղեկավարում</v>
      </c>
      <c r="F12" s="496" t="str">
        <f>'Հ3 Մաս 1 և 2'!D50</f>
        <v>Ծառայությունների մատուցում</v>
      </c>
      <c r="G12" s="497">
        <f>'Հ3 Մաս 1 և 2'!E45</f>
        <v>0</v>
      </c>
      <c r="H12" s="497">
        <f>'Հ3 Մաս 1 և 2'!F45</f>
        <v>0</v>
      </c>
      <c r="I12" s="497">
        <f>'Հ3 Մաս 1 և 2'!G45</f>
        <v>0</v>
      </c>
      <c r="J12" s="497">
        <f>'Հ3 Մաս 1 և 2'!H45</f>
        <v>536817.6</v>
      </c>
      <c r="K12" s="497">
        <f>'Հ3 Մաս 1 և 2'!I45</f>
        <v>0</v>
      </c>
      <c r="L12" s="498">
        <v>0</v>
      </c>
      <c r="M12" s="495">
        <v>0</v>
      </c>
      <c r="N12" s="495">
        <v>0</v>
      </c>
      <c r="O12" s="495">
        <v>0</v>
      </c>
      <c r="P12" s="495">
        <v>0</v>
      </c>
      <c r="Q12" s="499">
        <v>0</v>
      </c>
      <c r="R12" s="500"/>
    </row>
    <row r="13" spans="1:18" s="469" customFormat="1" ht="97.5" customHeight="1" x14ac:dyDescent="0.25">
      <c r="A13" s="494"/>
      <c r="B13" s="565"/>
      <c r="C13" s="561" t="str">
        <f>'Հ3 Մաս 1 և 2'!C51</f>
        <v>11009</v>
      </c>
      <c r="D13" s="495" t="str">
        <f>'Հ3 Մաս 1 և 2'!D52</f>
        <v xml:space="preserve"> Գերմանիայի զարգացման վարկերի բանկի աջակցությամբ իրականացվող Ախուրյան գետի ջրային ռեսուրսների ինտեգրացված կառավարման դրամաշնորհային ծրագիր</v>
      </c>
      <c r="E13" s="184" t="str">
        <f>'Հ3 Մաս 1 և 2'!D54</f>
        <v>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v>
      </c>
      <c r="F13" s="496" t="str">
        <f>'Հ3 Մաս 1 և 2'!D56</f>
        <v>Ծառայությունների մատուցում</v>
      </c>
      <c r="G13" s="497">
        <f>'Հ3 Մաս 1 և 2'!E51</f>
        <v>15594.796999999999</v>
      </c>
      <c r="H13" s="497">
        <f>'Հ3 Մաս 1 և 2'!F51</f>
        <v>49811.200000000004</v>
      </c>
      <c r="I13" s="497">
        <f>'Հ3 Մաս 1 և 2'!G51</f>
        <v>18707.28</v>
      </c>
      <c r="J13" s="497">
        <f>'Հ3 Մաս 1 և 2'!H51</f>
        <v>18707.28</v>
      </c>
      <c r="K13" s="497">
        <f>'Հ3 Մաս 1 և 2'!I51</f>
        <v>20025.720292800004</v>
      </c>
      <c r="L13" s="498"/>
      <c r="M13" s="495"/>
      <c r="N13" s="495"/>
      <c r="O13" s="495"/>
      <c r="P13" s="495"/>
      <c r="Q13" s="499"/>
      <c r="R13" s="500"/>
    </row>
    <row r="14" spans="1:18" s="469" customFormat="1" ht="91.5" customHeight="1" thickBot="1" x14ac:dyDescent="0.3">
      <c r="A14" s="501"/>
      <c r="B14" s="566"/>
      <c r="C14" s="502" t="str">
        <f>'Հ3 Մաս 1 և 2'!C57</f>
        <v>11010</v>
      </c>
      <c r="D14" s="503" t="str">
        <f>'Հ3 Մաս 1 և 2'!D58</f>
        <v>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v>
      </c>
      <c r="E14" s="504" t="str">
        <f>'Հ3 Մաս 1 և 2'!D60</f>
        <v>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համակարգում և ղեկավարում</v>
      </c>
      <c r="F14" s="505" t="str">
        <f>'Հ3 Մաս 1 և 2'!D62</f>
        <v>Ծառայությունների մատուցում</v>
      </c>
      <c r="G14" s="497">
        <f>'Հ3 Մաս 1 և 2'!E57</f>
        <v>74727.857000000004</v>
      </c>
      <c r="H14" s="497">
        <f>'Հ3 Մաս 1 և 2'!F57</f>
        <v>299102.7</v>
      </c>
      <c r="I14" s="497">
        <f>'Հ3 Մաս 1 և 2'!G57</f>
        <v>1139253</v>
      </c>
      <c r="J14" s="497">
        <f>'Հ3 Մաս 1 և 2'!H57</f>
        <v>130556.50807999991</v>
      </c>
      <c r="K14" s="497">
        <f>'Հ3 Մաս 1 և 2'!I57</f>
        <v>45403.938000000024</v>
      </c>
      <c r="L14" s="506">
        <v>0</v>
      </c>
      <c r="M14" s="503">
        <v>0</v>
      </c>
      <c r="N14" s="503">
        <v>0</v>
      </c>
      <c r="O14" s="503">
        <v>0</v>
      </c>
      <c r="P14" s="503">
        <v>0</v>
      </c>
      <c r="Q14" s="507">
        <v>0</v>
      </c>
      <c r="R14" s="508"/>
    </row>
    <row r="15" spans="1:18" s="469" customFormat="1" ht="97.5" customHeight="1" x14ac:dyDescent="0.25">
      <c r="A15" s="494"/>
      <c r="B15" s="565"/>
      <c r="C15" s="561" t="str">
        <f>'Հ3 Մաս 1 և 2'!C63</f>
        <v>11011</v>
      </c>
      <c r="D15" s="495" t="str">
        <f>'Հ3 Մաս 1 և 2'!D64</f>
        <v xml:space="preserve">  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v>
      </c>
      <c r="E15" s="184" t="str">
        <f>'Հ3 Մաս 1 և 2'!D66</f>
        <v xml:space="preserve"> Զարգացման ֆրանսիական  գործակալության աջակցությամբ իրականացվող ոռոգման ոլորտի ֆինանսական կայունության և ոռոգման կառավարման կարողությունն»րի բար»լավման ծրագրի համակարգում և ղեկավարում </v>
      </c>
      <c r="F15" s="496" t="str">
        <f>'Հ3 Մաս 1 և 2'!D68</f>
        <v>Ծառայությունների մատուցում</v>
      </c>
      <c r="G15" s="497">
        <f>'Հ3 Մաս 1 և 2'!E63</f>
        <v>0</v>
      </c>
      <c r="H15" s="497">
        <f>'Հ3 Մաս 1 և 2'!F63</f>
        <v>302767.2</v>
      </c>
      <c r="I15" s="497">
        <f>'Հ3 Մաս 1 և 2'!G63</f>
        <v>499403.03999999992</v>
      </c>
      <c r="J15" s="497">
        <f>'Հ3 Մաս 1 և 2'!H63</f>
        <v>0</v>
      </c>
      <c r="K15" s="497">
        <f>'Հ3 Մաս 1 և 2'!I63</f>
        <v>0</v>
      </c>
      <c r="L15" s="498"/>
      <c r="M15" s="495"/>
      <c r="N15" s="495"/>
      <c r="O15" s="495"/>
      <c r="P15" s="495"/>
      <c r="Q15" s="499"/>
      <c r="R15" s="500"/>
    </row>
    <row r="16" spans="1:18" s="469" customFormat="1" ht="91.5" customHeight="1" thickBot="1" x14ac:dyDescent="0.3">
      <c r="A16" s="501"/>
      <c r="B16" s="566"/>
      <c r="C16" s="502" t="str">
        <f>'Հ3 Մաս 1 և 2'!C70</f>
        <v>31001</v>
      </c>
      <c r="D16" s="503" t="str">
        <f>'Հ3 Մաս 1 և 2'!D71</f>
        <v xml:space="preserve"> Ֆրանսիայի Հանրապետության կառավարության աջակցությամբ իրականացվող Վեդու ջրամբարի  և ոռոգման համակարգի կառուցում</v>
      </c>
      <c r="E16" s="504" t="str">
        <f>'Հ3 Մաս 1 և 2'!D73</f>
        <v>Ֆրանսիայի Հանրապետության կառավարության աջակցությամբ իրականացվող Վեդու ջրամբարի կառուցման  և ոռոգման համակարգի կառուցման ծրագիր</v>
      </c>
      <c r="F16" s="505" t="str">
        <f>'Հ3 Մաս 1 և 2'!D75</f>
        <v xml:space="preserve">Պետական մարմինների կողմից օգտագործվող ոչ ֆինանսական ակտիվների հետ գործառնություններ </v>
      </c>
      <c r="G16" s="497">
        <f>'Հ3 Մաս 1 և 2'!E70</f>
        <v>1983326.1103000001</v>
      </c>
      <c r="H16" s="497">
        <f>'Հ3 Մաս 1 և 2'!F70</f>
        <v>1674280.2</v>
      </c>
      <c r="I16" s="497">
        <f>'Հ3 Մաս 1 և 2'!G70</f>
        <v>16267.200000000003</v>
      </c>
      <c r="J16" s="497">
        <f>'Հ3 Մաս 1 և 2'!H70</f>
        <v>16267.200000000003</v>
      </c>
      <c r="K16" s="497">
        <f>'Հ3 Մաս 1 և 2'!I70</f>
        <v>16267.200000000003</v>
      </c>
      <c r="L16" s="506">
        <v>0</v>
      </c>
      <c r="M16" s="503">
        <v>0</v>
      </c>
      <c r="N16" s="503">
        <v>0</v>
      </c>
      <c r="O16" s="503">
        <v>0</v>
      </c>
      <c r="P16" s="503">
        <v>0</v>
      </c>
      <c r="Q16" s="507">
        <v>0</v>
      </c>
      <c r="R16" s="508"/>
    </row>
    <row r="17" spans="1:18" s="469" customFormat="1" ht="91.5" customHeight="1" thickBot="1" x14ac:dyDescent="0.3">
      <c r="A17" s="501"/>
      <c r="B17" s="566"/>
      <c r="C17" s="502" t="str">
        <f>'Հ3 Մաս 1 և 2'!C76</f>
        <v>31004</v>
      </c>
      <c r="D17" s="503" t="str">
        <f>'Հ3 Մաս 1 և 2'!D77</f>
        <v>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v>
      </c>
      <c r="E17" s="504" t="str">
        <f>'Հ3 Մաս 1 և 2'!D79</f>
        <v>Գերմանիայի զարգացման բանկի աջակցությամբ իրականացվող Ախուրյան գետի ջրային ռեսուրսների ինտեգրված կառավարման ծրագիր</v>
      </c>
      <c r="F17" s="505" t="str">
        <f>'Հ3 Մաս 1 և 2'!D81</f>
        <v xml:space="preserve">Պետական մարմինների կողմից օգտագործվող ոչ ֆինանսական ակտիվների հետ գործառնություններ </v>
      </c>
      <c r="G17" s="497">
        <f>'Հ3 Մաս 1 և 2'!E76</f>
        <v>671679.90099999995</v>
      </c>
      <c r="H17" s="497">
        <f>'Հ3 Մաս 1 և 2'!F76</f>
        <v>3441702</v>
      </c>
      <c r="I17" s="497">
        <f>'Հ3 Մաս 1 և 2'!G76</f>
        <v>8075163.028363198</v>
      </c>
      <c r="J17" s="497">
        <f>'Հ3 Մաս 1 և 2'!H76</f>
        <v>3115672.8770945766</v>
      </c>
      <c r="K17" s="497">
        <f>'Հ3 Մաս 1 և 2'!I76</f>
        <v>1530601.6643224801</v>
      </c>
      <c r="L17" s="506">
        <v>0</v>
      </c>
      <c r="M17" s="503">
        <v>0</v>
      </c>
      <c r="N17" s="503">
        <v>0</v>
      </c>
      <c r="O17" s="503">
        <v>0</v>
      </c>
      <c r="P17" s="503">
        <v>0</v>
      </c>
      <c r="Q17" s="507">
        <v>0</v>
      </c>
      <c r="R17" s="508"/>
    </row>
    <row r="18" spans="1:18" s="469" customFormat="1" ht="91.5" customHeight="1" thickBot="1" x14ac:dyDescent="0.3">
      <c r="A18" s="501"/>
      <c r="B18" s="566"/>
      <c r="C18" s="502" t="str">
        <f>'Հ3 Մաս 1 և 2'!C82</f>
        <v>31006</v>
      </c>
      <c r="D18" s="503" t="str">
        <f>'Հ3 Մաս 1 և 2'!D83</f>
        <v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ենթակառուցվածքնների հիմնանորոգում</v>
      </c>
      <c r="E18" s="504" t="str">
        <f>'Հ3 Մաս 1 և 2'!D85</f>
        <v>Գերմանիայի զարգացման բանկի աջակցությամբ իրականացվող Ախուրյան գետի ջրային ռեսուրսների ինտեգրված կառավարման ծրագիր</v>
      </c>
      <c r="F18" s="505" t="str">
        <f>'Հ3 Մաս 1 և 2'!D87</f>
        <v xml:space="preserve">Պետական մարմինների կողմից օգտագործվող ոչ ֆինանսական ակտիվների հետ գործառնություններ </v>
      </c>
      <c r="G18" s="497">
        <f>'Հ3 Մաս 1 և 2'!E82</f>
        <v>741116.49</v>
      </c>
      <c r="H18" s="497">
        <f>'Հ3 Մաս 1 և 2'!F82</f>
        <v>1933202.2000000002</v>
      </c>
      <c r="I18" s="497">
        <f>'Հ3 Մաս 1 և 2'!G82</f>
        <v>6983561.9419450574</v>
      </c>
      <c r="J18" s="497">
        <f>'Հ3 Մաս 1 և 2'!H82</f>
        <v>789688.69884254364</v>
      </c>
      <c r="K18" s="497">
        <f>'Հ3 Մաս 1 և 2'!I82</f>
        <v>0</v>
      </c>
      <c r="L18" s="506">
        <v>0</v>
      </c>
      <c r="M18" s="503">
        <v>0</v>
      </c>
      <c r="N18" s="503">
        <v>0</v>
      </c>
      <c r="O18" s="503">
        <v>0</v>
      </c>
      <c r="P18" s="503">
        <v>0</v>
      </c>
      <c r="Q18" s="507">
        <v>0</v>
      </c>
      <c r="R18" s="508"/>
    </row>
    <row r="19" spans="1:18" s="469" customFormat="1" ht="91.5" customHeight="1" thickBot="1" x14ac:dyDescent="0.3">
      <c r="A19" s="501"/>
      <c r="B19" s="566"/>
      <c r="C19" s="502" t="str">
        <f>'Հ3 Մաս 1 և 2'!C88</f>
        <v>12002</v>
      </c>
      <c r="D19" s="503" t="str">
        <f>'Հ3 Մաս 1 և 2'!D89</f>
        <v xml:space="preserve"> Գերմանիայի զարգացման վարկերի բանկի աջակցությամբ իրականացվող Ախուրյան գետի ջրային ռեսուրսների ինտեգրացված կառավարման փուլի 1 ծրագրով Ջրաձոր գյուղի վերաբնակեցման համար  ենթակառուցվածքնների և բնակելի տների կառուցում</v>
      </c>
      <c r="E19" s="504" t="str">
        <f>'Հ3 Մաս 1 և 2'!D91</f>
        <v>Գերմանիայի զարգացման վարկերի բանկի աջակցությամբ իրականացվող Ախուրյան գետի ջրային ռեսուրսների ինտեգրացված կառավարման փուլի 1 ծրագիր</v>
      </c>
      <c r="F19" s="505" t="str">
        <f>'Հ3 Մաս 1 և 2'!D93</f>
        <v xml:space="preserve"> Տրանսֆերտների տրամադրում </v>
      </c>
      <c r="G19" s="497">
        <f>'Հ3 Մաս 1 և 2'!E88</f>
        <v>0</v>
      </c>
      <c r="H19" s="497">
        <f>'Հ3 Մաս 1 և 2'!F88</f>
        <v>400000</v>
      </c>
      <c r="I19" s="497">
        <f>'Հ3 Մաս 1 և 2'!G88</f>
        <v>3037000</v>
      </c>
      <c r="J19" s="497">
        <f>'Հ3 Մաս 1 և 2'!H88</f>
        <v>4033650.2229200006</v>
      </c>
      <c r="K19" s="497">
        <f>'Հ3 Մաս 1 և 2'!I88</f>
        <v>0</v>
      </c>
      <c r="L19" s="506">
        <v>0</v>
      </c>
      <c r="M19" s="503">
        <v>0</v>
      </c>
      <c r="N19" s="503">
        <v>0</v>
      </c>
      <c r="O19" s="503">
        <v>0</v>
      </c>
      <c r="P19" s="503">
        <v>0</v>
      </c>
      <c r="Q19" s="507">
        <v>0</v>
      </c>
      <c r="R19" s="508"/>
    </row>
    <row r="21" spans="1:18" hidden="1" x14ac:dyDescent="0.25">
      <c r="G21" s="567">
        <f>+G10+G11+G12+G13+G14+G15+G16+G17+G18+G19</f>
        <v>3639891.8865999999</v>
      </c>
      <c r="H21" s="567">
        <f t="shared" ref="H21:K21" si="0">+H10+H11+H12+H13+H14+H15+H16+H17+H18+H19</f>
        <v>8282412.9000000004</v>
      </c>
      <c r="I21" s="567">
        <f t="shared" si="0"/>
        <v>19956836.176068254</v>
      </c>
      <c r="J21" s="567">
        <f t="shared" si="0"/>
        <v>8832053.0761371218</v>
      </c>
      <c r="K21" s="567">
        <f t="shared" si="0"/>
        <v>1859725.4669525144</v>
      </c>
    </row>
    <row r="22" spans="1:18" x14ac:dyDescent="0.25">
      <c r="B22" s="509" t="s">
        <v>530</v>
      </c>
    </row>
  </sheetData>
  <mergeCells count="17">
    <mergeCell ref="A8:B8"/>
    <mergeCell ref="K5:K6"/>
    <mergeCell ref="L5:L6"/>
    <mergeCell ref="M5:M6"/>
    <mergeCell ref="N5:N6"/>
    <mergeCell ref="O5:Q5"/>
    <mergeCell ref="R5:R6"/>
    <mergeCell ref="M4:N4"/>
    <mergeCell ref="A5:A6"/>
    <mergeCell ref="B5:C5"/>
    <mergeCell ref="D5:D6"/>
    <mergeCell ref="E5:E6"/>
    <mergeCell ref="F5:F6"/>
    <mergeCell ref="G5:G6"/>
    <mergeCell ref="H5:H6"/>
    <mergeCell ref="I5:I6"/>
    <mergeCell ref="J5:J6"/>
  </mergeCells>
  <pageMargins left="0.16" right="0.22" top="0.49" bottom="0.22" header="0.3" footer="0.16"/>
  <pageSetup paperSize="9" scale="8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L10"/>
  <sheetViews>
    <sheetView topLeftCell="C1" zoomScaleNormal="100" workbookViewId="0">
      <selection activeCell="J9" sqref="J9"/>
    </sheetView>
  </sheetViews>
  <sheetFormatPr defaultRowHeight="15" x14ac:dyDescent="0.25"/>
  <cols>
    <col min="1" max="1" width="4.140625" customWidth="1"/>
    <col min="2" max="2" width="15.28515625" customWidth="1"/>
    <col min="3" max="3" width="16.7109375" customWidth="1"/>
    <col min="4" max="4" width="23.42578125" customWidth="1"/>
    <col min="5" max="5" width="31.28515625" customWidth="1"/>
    <col min="6" max="6" width="34.140625" customWidth="1"/>
    <col min="7" max="7" width="12.7109375" customWidth="1"/>
    <col min="8" max="8" width="31.7109375" customWidth="1"/>
    <col min="9" max="9" width="13.7109375" customWidth="1"/>
    <col min="10" max="10" width="42.85546875" customWidth="1"/>
    <col min="11" max="11" width="33.42578125" customWidth="1"/>
    <col min="12" max="12" width="22.28515625" customWidth="1"/>
  </cols>
  <sheetData>
    <row r="1" spans="1:12" x14ac:dyDescent="0.25">
      <c r="A1" s="2" t="s">
        <v>78</v>
      </c>
    </row>
    <row r="3" spans="1:12" x14ac:dyDescent="0.25">
      <c r="A3" s="16" t="s">
        <v>11</v>
      </c>
      <c r="B3" s="17"/>
      <c r="C3" s="17"/>
      <c r="D3" s="17"/>
      <c r="E3" s="18"/>
      <c r="F3" s="18"/>
      <c r="G3" s="18"/>
      <c r="H3" s="16"/>
      <c r="I3" s="16"/>
      <c r="J3" s="16"/>
      <c r="K3" s="16"/>
    </row>
    <row r="4" spans="1:12" ht="15.75" thickBot="1" x14ac:dyDescent="0.3"/>
    <row r="5" spans="1:12" x14ac:dyDescent="0.25">
      <c r="B5" s="629" t="s">
        <v>154</v>
      </c>
      <c r="C5" s="629" t="s">
        <v>155</v>
      </c>
      <c r="D5" s="629" t="s">
        <v>156</v>
      </c>
      <c r="E5" s="629" t="s">
        <v>12</v>
      </c>
      <c r="F5" s="629"/>
      <c r="G5" s="629"/>
      <c r="H5" s="629"/>
      <c r="I5" s="629"/>
      <c r="J5" s="629" t="s">
        <v>162</v>
      </c>
      <c r="K5" s="629" t="s">
        <v>163</v>
      </c>
      <c r="L5" s="630" t="s">
        <v>552</v>
      </c>
    </row>
    <row r="6" spans="1:12" x14ac:dyDescent="0.25">
      <c r="B6" s="629"/>
      <c r="C6" s="629"/>
      <c r="D6" s="629"/>
      <c r="E6" s="632" t="s">
        <v>157</v>
      </c>
      <c r="F6" s="633" t="s">
        <v>13</v>
      </c>
      <c r="G6" s="633"/>
      <c r="H6" s="633" t="s">
        <v>14</v>
      </c>
      <c r="I6" s="633"/>
      <c r="J6" s="629"/>
      <c r="K6" s="629"/>
      <c r="L6" s="631"/>
    </row>
    <row r="7" spans="1:12" ht="24.75" customHeight="1" x14ac:dyDescent="0.25">
      <c r="B7" s="629"/>
      <c r="C7" s="629"/>
      <c r="D7" s="629"/>
      <c r="E7" s="632"/>
      <c r="F7" s="30" t="s">
        <v>158</v>
      </c>
      <c r="G7" s="30" t="s">
        <v>159</v>
      </c>
      <c r="H7" s="30" t="s">
        <v>160</v>
      </c>
      <c r="I7" s="30" t="s">
        <v>161</v>
      </c>
      <c r="J7" s="629"/>
      <c r="K7" s="629"/>
      <c r="L7" s="631"/>
    </row>
    <row r="8" spans="1:12" ht="128.25" customHeight="1" x14ac:dyDescent="0.25">
      <c r="B8" s="627" t="s">
        <v>261</v>
      </c>
      <c r="C8" s="627">
        <v>1004</v>
      </c>
      <c r="D8" s="626" t="str">
        <f>+'Հ3 Մաս 1 և 2'!D26</f>
        <v>Ոռոգման համակարգի առողջացում</v>
      </c>
      <c r="E8" s="189" t="s">
        <v>280</v>
      </c>
      <c r="F8" s="190" t="s">
        <v>318</v>
      </c>
      <c r="G8" s="189">
        <v>2016</v>
      </c>
      <c r="H8" s="189" t="s">
        <v>509</v>
      </c>
      <c r="I8" s="189">
        <v>2024</v>
      </c>
      <c r="J8" s="189" t="s">
        <v>279</v>
      </c>
      <c r="K8" s="189" t="s">
        <v>278</v>
      </c>
      <c r="L8" s="236"/>
    </row>
    <row r="9" spans="1:12" ht="115.5" customHeight="1" x14ac:dyDescent="0.25">
      <c r="B9" s="628"/>
      <c r="C9" s="628"/>
      <c r="D9" s="586"/>
      <c r="E9" s="189" t="s">
        <v>281</v>
      </c>
      <c r="F9" s="190" t="s">
        <v>319</v>
      </c>
      <c r="G9" s="189">
        <v>2015</v>
      </c>
      <c r="H9" s="189" t="s">
        <v>413</v>
      </c>
      <c r="I9" s="189">
        <v>2028</v>
      </c>
      <c r="J9" s="189" t="s">
        <v>279</v>
      </c>
      <c r="K9" s="189" t="s">
        <v>278</v>
      </c>
      <c r="L9" s="236"/>
    </row>
    <row r="10" spans="1:12" ht="20.25" customHeight="1" x14ac:dyDescent="0.25"/>
  </sheetData>
  <mergeCells count="13">
    <mergeCell ref="L5:L7"/>
    <mergeCell ref="E5:I5"/>
    <mergeCell ref="J5:J7"/>
    <mergeCell ref="K5:K7"/>
    <mergeCell ref="E6:E7"/>
    <mergeCell ref="F6:G6"/>
    <mergeCell ref="H6:I6"/>
    <mergeCell ref="D8:D9"/>
    <mergeCell ref="C8:C9"/>
    <mergeCell ref="B8:B9"/>
    <mergeCell ref="B5:B7"/>
    <mergeCell ref="C5:C7"/>
    <mergeCell ref="D5:D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R144"/>
  <sheetViews>
    <sheetView topLeftCell="C1" workbookViewId="0">
      <selection activeCell="F14" sqref="F14:N14"/>
    </sheetView>
  </sheetViews>
  <sheetFormatPr defaultRowHeight="13.5" x14ac:dyDescent="0.25"/>
  <cols>
    <col min="1" max="1" width="9.140625" style="509"/>
    <col min="2" max="2" width="7.85546875" style="509" customWidth="1"/>
    <col min="3" max="3" width="19.7109375" style="509" customWidth="1"/>
    <col min="4" max="4" width="12.7109375" style="509" customWidth="1"/>
    <col min="5" max="5" width="36.140625" style="509" customWidth="1"/>
    <col min="6" max="6" width="29.140625" style="509" customWidth="1"/>
    <col min="7" max="7" width="10.42578125" style="509" customWidth="1"/>
    <col min="8" max="8" width="15.5703125" style="509" customWidth="1"/>
    <col min="9" max="9" width="38.28515625" style="509" customWidth="1"/>
    <col min="10" max="10" width="16.7109375" style="509" customWidth="1"/>
    <col min="11" max="11" width="17" style="509" customWidth="1"/>
    <col min="12" max="12" width="20.42578125" style="509" customWidth="1"/>
    <col min="13" max="13" width="17.5703125" style="509" customWidth="1"/>
    <col min="14" max="14" width="17" style="509" customWidth="1"/>
    <col min="15" max="16384" width="9.140625" style="509"/>
  </cols>
  <sheetData>
    <row r="1" spans="1:18" x14ac:dyDescent="0.25">
      <c r="A1" s="510" t="s">
        <v>531</v>
      </c>
    </row>
    <row r="3" spans="1:18" ht="15" x14ac:dyDescent="0.25">
      <c r="A3" s="511" t="s">
        <v>532</v>
      </c>
      <c r="B3" s="512"/>
      <c r="C3" s="513"/>
      <c r="D3" s="513"/>
      <c r="E3" s="513"/>
      <c r="F3" s="514"/>
      <c r="G3" s="514"/>
      <c r="H3" s="514"/>
      <c r="I3" s="511"/>
    </row>
    <row r="6" spans="1:18" ht="15" x14ac:dyDescent="0.25">
      <c r="A6" s="510" t="s">
        <v>533</v>
      </c>
      <c r="C6" s="515"/>
      <c r="D6" s="515"/>
      <c r="E6" s="515"/>
      <c r="F6" s="515"/>
      <c r="G6" s="515"/>
      <c r="H6" s="515"/>
      <c r="I6" s="515"/>
      <c r="J6" s="186">
        <f>+J11-'Հ3 Մաս 2 new'!G21</f>
        <v>0</v>
      </c>
      <c r="K6" s="186">
        <f>+K11-'Հ3 Մաս 2 new'!H21</f>
        <v>0</v>
      </c>
      <c r="L6" s="186">
        <f>+L11-'Հ3 Մաս 2 new'!I21</f>
        <v>0</v>
      </c>
      <c r="M6" s="186">
        <f>+M11-'Հ3 Մաս 2 new'!J21</f>
        <v>0</v>
      </c>
      <c r="N6" s="186">
        <f>+N11-'Հ3 Մաս 2 new'!K21</f>
        <v>0</v>
      </c>
    </row>
    <row r="7" spans="1:18" ht="14.25" thickBot="1" x14ac:dyDescent="0.3">
      <c r="J7" s="516"/>
    </row>
    <row r="8" spans="1:18" s="479" customFormat="1" ht="13.5" customHeight="1" x14ac:dyDescent="0.25">
      <c r="A8" s="650" t="s">
        <v>534</v>
      </c>
      <c r="B8" s="652" t="s">
        <v>535</v>
      </c>
      <c r="C8" s="652"/>
      <c r="D8" s="652" t="s">
        <v>536</v>
      </c>
      <c r="E8" s="652"/>
      <c r="F8" s="652"/>
      <c r="G8" s="652"/>
      <c r="H8" s="652" t="s">
        <v>537</v>
      </c>
      <c r="I8" s="652" t="s">
        <v>538</v>
      </c>
      <c r="J8" s="652" t="s">
        <v>73</v>
      </c>
      <c r="K8" s="652"/>
      <c r="L8" s="652"/>
      <c r="M8" s="652"/>
      <c r="N8" s="654"/>
    </row>
    <row r="9" spans="1:18" s="479" customFormat="1" ht="93.75" customHeight="1" x14ac:dyDescent="0.25">
      <c r="A9" s="651"/>
      <c r="B9" s="517" t="s">
        <v>539</v>
      </c>
      <c r="C9" s="517" t="s">
        <v>540</v>
      </c>
      <c r="D9" s="517" t="s">
        <v>541</v>
      </c>
      <c r="E9" s="517" t="s">
        <v>540</v>
      </c>
      <c r="F9" s="517" t="s">
        <v>542</v>
      </c>
      <c r="G9" s="517" t="s">
        <v>543</v>
      </c>
      <c r="H9" s="653"/>
      <c r="I9" s="653"/>
      <c r="J9" s="517" t="s">
        <v>544</v>
      </c>
      <c r="K9" s="517" t="s">
        <v>545</v>
      </c>
      <c r="L9" s="517" t="s">
        <v>38</v>
      </c>
      <c r="M9" s="517" t="s">
        <v>461</v>
      </c>
      <c r="N9" s="518" t="s">
        <v>462</v>
      </c>
    </row>
    <row r="10" spans="1:18" s="479" customFormat="1" ht="0.75" customHeight="1" x14ac:dyDescent="0.25">
      <c r="A10" s="655" t="s">
        <v>546</v>
      </c>
      <c r="B10" s="656"/>
      <c r="C10" s="656"/>
      <c r="D10" s="656"/>
      <c r="E10" s="656"/>
      <c r="F10" s="656"/>
      <c r="G10" s="656"/>
      <c r="H10" s="656"/>
      <c r="I10" s="656"/>
      <c r="J10" s="519">
        <v>0</v>
      </c>
      <c r="K10" s="519">
        <v>0</v>
      </c>
      <c r="L10" s="519">
        <v>0</v>
      </c>
      <c r="M10" s="519">
        <v>0</v>
      </c>
      <c r="N10" s="520"/>
    </row>
    <row r="11" spans="1:18" s="479" customFormat="1" ht="24.75" customHeight="1" x14ac:dyDescent="0.25">
      <c r="A11" s="657" t="s">
        <v>547</v>
      </c>
      <c r="B11" s="658"/>
      <c r="C11" s="658"/>
      <c r="D11" s="659" t="str">
        <f>'[4]Հ3 Մաս 1 և 2'!D3:I3</f>
        <v>ՀՀ ՏԿԵՆ Ջրային կոմիտե</v>
      </c>
      <c r="E11" s="659"/>
      <c r="F11" s="659"/>
      <c r="G11" s="659"/>
      <c r="H11" s="659"/>
      <c r="I11" s="660"/>
      <c r="J11" s="521">
        <f>J12+J21+J30+J39+J48+J57+J66+J75+J84+J93</f>
        <v>3639891.8865999999</v>
      </c>
      <c r="K11" s="521">
        <f t="shared" ref="K11:N11" si="0">K12+K21+K30+K39+K48+K57+K66+K75+K84+K93</f>
        <v>8282412.9000000004</v>
      </c>
      <c r="L11" s="521">
        <f t="shared" si="0"/>
        <v>19956836.176068254</v>
      </c>
      <c r="M11" s="521">
        <f t="shared" si="0"/>
        <v>8832053.0761371218</v>
      </c>
      <c r="N11" s="521">
        <f t="shared" si="0"/>
        <v>1859725.4669525144</v>
      </c>
    </row>
    <row r="12" spans="1:18" s="479" customFormat="1" ht="59.25" customHeight="1" x14ac:dyDescent="0.25">
      <c r="A12" s="522"/>
      <c r="B12" s="523">
        <f>'Հ3 Մաս 4'!B6</f>
        <v>1004</v>
      </c>
      <c r="C12" s="568" t="str">
        <f>'Հ3 Մաս 4'!C6</f>
        <v>Ոռոգման համակարգի առողջացում</v>
      </c>
      <c r="D12" s="524">
        <f>'Հ3 Մաս 4'!C11</f>
        <v>11006</v>
      </c>
      <c r="E12" s="524"/>
      <c r="F12" s="524"/>
      <c r="G12" s="524"/>
      <c r="H12" s="524"/>
      <c r="I12" s="524"/>
      <c r="J12" s="525">
        <f>J13</f>
        <v>80086.976300000009</v>
      </c>
      <c r="K12" s="525">
        <f t="shared" ref="K12:N12" si="1">K13</f>
        <v>32089</v>
      </c>
      <c r="L12" s="525">
        <f t="shared" si="1"/>
        <v>23661</v>
      </c>
      <c r="M12" s="525">
        <f t="shared" si="1"/>
        <v>14161</v>
      </c>
      <c r="N12" s="525">
        <f t="shared" si="1"/>
        <v>8869</v>
      </c>
    </row>
    <row r="13" spans="1:18" s="479" customFormat="1" ht="78.75" customHeight="1" x14ac:dyDescent="0.25">
      <c r="A13" s="634"/>
      <c r="B13" s="635"/>
      <c r="C13" s="635"/>
      <c r="D13" s="526"/>
      <c r="E13" s="661" t="str">
        <f>'Հ3 Մաս 4'!C12</f>
        <v xml:space="preserve"> Ֆրանսիայի Հանրապետության կառավարության աջակցությամբ իրականացվող Վեդու ջրամբարի և ոռոգման համակարգի  կառուցման ծրագրի խորհրդատվություն և կառավարում</v>
      </c>
      <c r="F13" s="662"/>
      <c r="G13" s="662"/>
      <c r="H13" s="662"/>
      <c r="I13" s="663"/>
      <c r="J13" s="527">
        <f>'Հ3 Մաս 4'!D20</f>
        <v>80086.976300000009</v>
      </c>
      <c r="K13" s="527">
        <f>'Հ3 Մաս 4'!E20</f>
        <v>32089</v>
      </c>
      <c r="L13" s="527">
        <f>'Հ3 Մաս 4'!F20</f>
        <v>23661</v>
      </c>
      <c r="M13" s="528">
        <f>'Հ3 Մաս 4'!G20</f>
        <v>14161</v>
      </c>
      <c r="N13" s="529">
        <f>'Հ3 Մաս 4'!H20</f>
        <v>8869</v>
      </c>
      <c r="R13" s="530"/>
    </row>
    <row r="14" spans="1:18" s="479" customFormat="1" ht="57" customHeight="1" x14ac:dyDescent="0.25">
      <c r="A14" s="522"/>
      <c r="B14" s="531"/>
      <c r="C14" s="531"/>
      <c r="D14" s="531"/>
      <c r="E14" s="531"/>
      <c r="F14" s="647" t="str">
        <f>'Հ3 Մաս 4'!C13</f>
        <v>Ֆրանսիայի Հանրապետության կառավարության աջակցությամբ իրականացվող Վեդու ջրամբարի կառուցման ծրագրի համակարգում և ղեկավարում</v>
      </c>
      <c r="G14" s="648"/>
      <c r="H14" s="648"/>
      <c r="I14" s="648"/>
      <c r="J14" s="648"/>
      <c r="K14" s="648"/>
      <c r="L14" s="648"/>
      <c r="M14" s="648"/>
      <c r="N14" s="649"/>
    </row>
    <row r="15" spans="1:18" s="479" customFormat="1" ht="23.25" customHeight="1" x14ac:dyDescent="0.25">
      <c r="A15" s="522"/>
      <c r="B15" s="531"/>
      <c r="C15" s="531"/>
      <c r="D15" s="531"/>
      <c r="E15" s="531"/>
      <c r="F15" s="531"/>
      <c r="G15" s="666" t="str">
        <f>'Հ3 Մաս 4'!C14</f>
        <v>Ծառայությունների մատուցում</v>
      </c>
      <c r="H15" s="667"/>
      <c r="I15" s="667"/>
      <c r="J15" s="667"/>
      <c r="K15" s="667"/>
      <c r="L15" s="667"/>
      <c r="M15" s="667"/>
      <c r="N15" s="668"/>
    </row>
    <row r="16" spans="1:18" s="479" customFormat="1" ht="27.75" customHeight="1" x14ac:dyDescent="0.25">
      <c r="A16" s="522"/>
      <c r="B16" s="531"/>
      <c r="C16" s="531"/>
      <c r="D16" s="531"/>
      <c r="E16" s="531"/>
      <c r="F16" s="531"/>
      <c r="G16" s="531"/>
      <c r="H16" s="669" t="str">
        <f>'Հ3 Մաս 4'!C15</f>
        <v xml:space="preserve"> Մասնագիտացված միավոր </v>
      </c>
      <c r="I16" s="670"/>
      <c r="J16" s="670"/>
      <c r="K16" s="670"/>
      <c r="L16" s="670"/>
      <c r="M16" s="670"/>
      <c r="N16" s="671"/>
    </row>
    <row r="17" spans="1:14" s="479" customFormat="1" ht="42.75" customHeight="1" x14ac:dyDescent="0.25">
      <c r="A17" s="522"/>
      <c r="B17" s="531"/>
      <c r="C17" s="531"/>
      <c r="D17" s="531"/>
      <c r="E17" s="531"/>
      <c r="F17" s="531"/>
      <c r="G17" s="531"/>
      <c r="H17" s="531"/>
      <c r="I17" s="570" t="str">
        <f>'Հ3 Մաս 4'!B18</f>
        <v xml:space="preserve"> Կառավարվող/վերահսկվող խորհրդատվական պայմանագրերի քանակը, հատ </v>
      </c>
      <c r="J17" s="532">
        <f>'Հ3 Մաս 4'!D18</f>
        <v>0</v>
      </c>
      <c r="K17" s="532">
        <f>'Հ3 Մաս 4'!E18</f>
        <v>1</v>
      </c>
      <c r="L17" s="532">
        <f>'Հ3 Մաս 4'!F18</f>
        <v>1</v>
      </c>
      <c r="M17" s="532">
        <f>'Հ3 Մաս 4'!G18</f>
        <v>1</v>
      </c>
      <c r="N17" s="533">
        <f>'Հ3 Մաս 4'!H18</f>
        <v>1</v>
      </c>
    </row>
    <row r="18" spans="1:14" s="479" customFormat="1" ht="31.5" customHeight="1" x14ac:dyDescent="0.25">
      <c r="A18" s="522"/>
      <c r="B18" s="531"/>
      <c r="C18" s="531"/>
      <c r="D18" s="531"/>
      <c r="E18" s="531"/>
      <c r="F18" s="531"/>
      <c r="G18" s="531"/>
      <c r="H18" s="531"/>
      <c r="I18" s="206" t="str">
        <f>'Հ3 Մաս 4'!B19</f>
        <v xml:space="preserve"> Կառավարվող ներդրումների ծրագրերի թիվ, հատ </v>
      </c>
      <c r="J18" s="534">
        <f>'Հ3 Մաս 4'!D19</f>
        <v>1</v>
      </c>
      <c r="K18" s="534">
        <f>'Հ3 Մաս 4'!E19</f>
        <v>1</v>
      </c>
      <c r="L18" s="534">
        <f>'Հ3 Մաս 4'!F19</f>
        <v>1</v>
      </c>
      <c r="M18" s="534">
        <f>'Հ3 Մաս 4'!G19</f>
        <v>1</v>
      </c>
      <c r="N18" s="535">
        <f>'Հ3 Մաս 4'!H19</f>
        <v>1</v>
      </c>
    </row>
    <row r="19" spans="1:14" s="479" customFormat="1" ht="18.75" customHeight="1" thickBot="1" x14ac:dyDescent="0.3">
      <c r="A19" s="536"/>
      <c r="B19" s="537"/>
      <c r="C19" s="537"/>
      <c r="D19" s="537"/>
      <c r="E19" s="537"/>
      <c r="F19" s="537"/>
      <c r="G19" s="537"/>
      <c r="H19" s="537"/>
      <c r="I19" s="538" t="s">
        <v>548</v>
      </c>
      <c r="J19" s="550">
        <v>0</v>
      </c>
      <c r="K19" s="550">
        <v>0</v>
      </c>
      <c r="L19" s="550">
        <v>0</v>
      </c>
      <c r="M19" s="550">
        <v>0</v>
      </c>
      <c r="N19" s="551">
        <v>0</v>
      </c>
    </row>
    <row r="20" spans="1:14" s="479" customFormat="1" ht="12.75" customHeight="1" thickBot="1" x14ac:dyDescent="0.3"/>
    <row r="21" spans="1:14" s="479" customFormat="1" ht="47.25" customHeight="1" x14ac:dyDescent="0.25">
      <c r="A21" s="539"/>
      <c r="B21" s="540">
        <f>'Հ3 Մաս 4'!B6</f>
        <v>1004</v>
      </c>
      <c r="C21" s="552" t="str">
        <f>'Հ3 Մաս 4'!C6</f>
        <v>Ոռոգման համակարգի առողջացում</v>
      </c>
      <c r="D21" s="541">
        <f>'Հ3 Մաս 4'!C23</f>
        <v>11007</v>
      </c>
      <c r="E21" s="542"/>
      <c r="F21" s="542"/>
      <c r="G21" s="542"/>
      <c r="H21" s="542"/>
      <c r="I21" s="542"/>
      <c r="J21" s="543">
        <f>J22</f>
        <v>73359.75499999999</v>
      </c>
      <c r="K21" s="543">
        <f t="shared" ref="K21:L21" si="2">K22</f>
        <v>149458.4</v>
      </c>
      <c r="L21" s="543">
        <f t="shared" si="2"/>
        <v>163819.68575999999</v>
      </c>
      <c r="M21" s="544">
        <f>+M22</f>
        <v>176531.68919999999</v>
      </c>
      <c r="N21" s="544">
        <f>+N22</f>
        <v>238557.9443372341</v>
      </c>
    </row>
    <row r="22" spans="1:14" s="479" customFormat="1" ht="82.5" customHeight="1" x14ac:dyDescent="0.25">
      <c r="A22" s="634"/>
      <c r="B22" s="635"/>
      <c r="C22" s="635"/>
      <c r="D22" s="526"/>
      <c r="E22" s="672" t="str">
        <f>'Հ3 Մաս 4'!C24</f>
        <v>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v>
      </c>
      <c r="F22" s="673"/>
      <c r="G22" s="673"/>
      <c r="H22" s="673"/>
      <c r="I22" s="674"/>
      <c r="J22" s="545">
        <f>'Հ3 Մաս 4'!D32</f>
        <v>73359.75499999999</v>
      </c>
      <c r="K22" s="545">
        <f>'Հ3 Մաս 4'!E32</f>
        <v>149458.4</v>
      </c>
      <c r="L22" s="545">
        <f>'Հ3 Մաս 4'!F32</f>
        <v>163819.68575999999</v>
      </c>
      <c r="M22" s="545">
        <f>'Հ3 Մաս 4'!G32</f>
        <v>176531.68919999999</v>
      </c>
      <c r="N22" s="546">
        <f>'Հ3 Մաս 4'!H32</f>
        <v>238557.9443372341</v>
      </c>
    </row>
    <row r="23" spans="1:14" s="479" customFormat="1" ht="26.25" customHeight="1" x14ac:dyDescent="0.25">
      <c r="A23" s="522"/>
      <c r="B23" s="531"/>
      <c r="C23" s="531"/>
      <c r="D23" s="531"/>
      <c r="E23" s="531"/>
      <c r="F23" s="666" t="str">
        <f>'Հ3 Մաս 4'!C25</f>
        <v xml:space="preserve">Գերմանիայի զարգացման վարկերի բանկի աջակցությամբ իրականացվող Ախուրյան գետի ջրային ռեսուրսների ինտեգրացված կառավարում ծրագրի համակարգում և ղեկավարում </v>
      </c>
      <c r="G23" s="667"/>
      <c r="H23" s="667"/>
      <c r="I23" s="667"/>
      <c r="J23" s="667"/>
      <c r="K23" s="667"/>
      <c r="L23" s="667"/>
      <c r="M23" s="667"/>
      <c r="N23" s="668"/>
    </row>
    <row r="24" spans="1:14" s="479" customFormat="1" ht="26.25" customHeight="1" x14ac:dyDescent="0.25">
      <c r="A24" s="522"/>
      <c r="B24" s="531"/>
      <c r="C24" s="531"/>
      <c r="D24" s="531"/>
      <c r="E24" s="531"/>
      <c r="F24" s="569"/>
      <c r="G24" s="642" t="str">
        <f>'Հ3 Մաս 4'!C26</f>
        <v>Ծառայությունների մատուցում</v>
      </c>
      <c r="H24" s="643"/>
      <c r="I24" s="643"/>
      <c r="J24" s="643"/>
      <c r="K24" s="643"/>
      <c r="L24" s="643"/>
      <c r="M24" s="643"/>
      <c r="N24" s="644"/>
    </row>
    <row r="25" spans="1:14" s="479" customFormat="1" ht="26.25" customHeight="1" x14ac:dyDescent="0.25">
      <c r="A25" s="522"/>
      <c r="B25" s="531"/>
      <c r="C25" s="531"/>
      <c r="D25" s="531"/>
      <c r="E25" s="531"/>
      <c r="F25" s="569"/>
      <c r="G25" s="569"/>
      <c r="H25" s="645" t="str">
        <f>'Հ3 Մաս 4'!C27</f>
        <v xml:space="preserve"> Մասնագիտացված միավոր </v>
      </c>
      <c r="I25" s="645"/>
      <c r="J25" s="645"/>
      <c r="K25" s="645"/>
      <c r="L25" s="645"/>
      <c r="M25" s="645"/>
      <c r="N25" s="646"/>
    </row>
    <row r="26" spans="1:14" s="479" customFormat="1" ht="47.25" customHeight="1" x14ac:dyDescent="0.25">
      <c r="A26" s="522"/>
      <c r="B26" s="531"/>
      <c r="C26" s="531"/>
      <c r="D26" s="531"/>
      <c r="E26" s="531"/>
      <c r="F26" s="531"/>
      <c r="G26" s="531"/>
      <c r="H26" s="531"/>
      <c r="I26" s="547" t="str">
        <f>'Հ3 Մաս 4'!B30</f>
        <v xml:space="preserve"> Կառավարվող/վերահսկվող խորհրդատվական պայմանագրերի քանակը, հատ </v>
      </c>
      <c r="J26" s="532">
        <f>'Հ3 Մաս 4'!D30</f>
        <v>5</v>
      </c>
      <c r="K26" s="532">
        <f>'Հ3 Մաս 4'!E30</f>
        <v>6</v>
      </c>
      <c r="L26" s="532">
        <f>'Հ3 Մաս 4'!F30</f>
        <v>4</v>
      </c>
      <c r="M26" s="532">
        <f>'Հ3 Մաս 4'!G30</f>
        <v>4</v>
      </c>
      <c r="N26" s="572">
        <f>'Հ3 Մաս 4'!H30</f>
        <v>5</v>
      </c>
    </row>
    <row r="27" spans="1:14" s="479" customFormat="1" ht="26.25" customHeight="1" x14ac:dyDescent="0.25">
      <c r="A27" s="522"/>
      <c r="B27" s="531"/>
      <c r="C27" s="531"/>
      <c r="D27" s="531"/>
      <c r="E27" s="531"/>
      <c r="F27" s="531"/>
      <c r="G27" s="531"/>
      <c r="H27" s="531"/>
      <c r="I27" s="571" t="str">
        <f>'Հ3 Մաս 4'!B31</f>
        <v xml:space="preserve"> Կառավարվող ներդրումների ծրագրերի թիվ, հատ </v>
      </c>
      <c r="J27" s="573">
        <f>'Հ3 Մաս 4'!D31</f>
        <v>1</v>
      </c>
      <c r="K27" s="573">
        <f>'Հ3 Մաս 4'!E31</f>
        <v>1</v>
      </c>
      <c r="L27" s="573">
        <f>'Հ3 Մաս 4'!F31</f>
        <v>1</v>
      </c>
      <c r="M27" s="573">
        <f>'Հ3 Մաս 4'!G31</f>
        <v>1</v>
      </c>
      <c r="N27" s="574">
        <f>'Հ3 Մաս 4'!H31</f>
        <v>1</v>
      </c>
    </row>
    <row r="28" spans="1:14" s="479" customFormat="1" ht="26.25" customHeight="1" thickBot="1" x14ac:dyDescent="0.3">
      <c r="A28" s="536"/>
      <c r="B28" s="537"/>
      <c r="C28" s="537"/>
      <c r="D28" s="537"/>
      <c r="E28" s="537"/>
      <c r="F28" s="537"/>
      <c r="G28" s="537"/>
      <c r="H28" s="537"/>
      <c r="I28" s="538" t="s">
        <v>548</v>
      </c>
      <c r="J28" s="550">
        <v>0</v>
      </c>
      <c r="K28" s="550">
        <v>0</v>
      </c>
      <c r="L28" s="550">
        <v>0</v>
      </c>
      <c r="M28" s="550">
        <v>0</v>
      </c>
      <c r="N28" s="551">
        <v>0</v>
      </c>
    </row>
    <row r="29" spans="1:14" s="479" customFormat="1" ht="14.25" thickBot="1" x14ac:dyDescent="0.3"/>
    <row r="30" spans="1:14" s="479" customFormat="1" ht="63" customHeight="1" x14ac:dyDescent="0.25">
      <c r="A30" s="539"/>
      <c r="B30" s="540">
        <f>'Հ3 Մաս 4'!B6</f>
        <v>1004</v>
      </c>
      <c r="C30" s="552" t="str">
        <f>'Հ3 Մաս 4'!C6</f>
        <v>Ոռոգման համակարգի առողջացում</v>
      </c>
      <c r="D30" s="541">
        <f>'Հ3 Մաս 4'!C35</f>
        <v>11008</v>
      </c>
      <c r="E30" s="542"/>
      <c r="F30" s="542"/>
      <c r="G30" s="542"/>
      <c r="H30" s="542"/>
      <c r="I30" s="542"/>
      <c r="J30" s="553">
        <f>J31</f>
        <v>0</v>
      </c>
      <c r="K30" s="553">
        <f t="shared" ref="K30:L30" si="3">K31</f>
        <v>0</v>
      </c>
      <c r="L30" s="553">
        <f t="shared" si="3"/>
        <v>0</v>
      </c>
      <c r="M30" s="553">
        <f>+M31</f>
        <v>536817.6</v>
      </c>
      <c r="N30" s="553">
        <f>+N31</f>
        <v>0</v>
      </c>
    </row>
    <row r="31" spans="1:14" s="479" customFormat="1" ht="94.5" customHeight="1" x14ac:dyDescent="0.25">
      <c r="A31" s="634"/>
      <c r="B31" s="635"/>
      <c r="C31" s="635"/>
      <c r="D31" s="526"/>
      <c r="E31" s="672" t="str">
        <f>'Հ3 Մաս 4'!C36</f>
        <v>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v>
      </c>
      <c r="F31" s="673"/>
      <c r="G31" s="673"/>
      <c r="H31" s="673"/>
      <c r="I31" s="674"/>
      <c r="J31" s="545">
        <f>'Հ3 Մաս 4'!D43</f>
        <v>0</v>
      </c>
      <c r="K31" s="545">
        <f>'Հ3 Մաս 4'!E43</f>
        <v>0</v>
      </c>
      <c r="L31" s="545">
        <f>'Հ3 Մաս 4'!F43</f>
        <v>0</v>
      </c>
      <c r="M31" s="545">
        <f>'Հ3 Մաս 4'!G43</f>
        <v>536817.6</v>
      </c>
      <c r="N31" s="546">
        <f>'Հ3 Մաս 4'!H43</f>
        <v>0</v>
      </c>
    </row>
    <row r="32" spans="1:14" s="479" customFormat="1" ht="38.25" customHeight="1" x14ac:dyDescent="0.25">
      <c r="A32" s="522"/>
      <c r="B32" s="531"/>
      <c r="C32" s="531"/>
      <c r="D32" s="531"/>
      <c r="E32" s="531"/>
      <c r="F32" s="647" t="str">
        <f>'Հ3 Մաս 4'!C37</f>
        <v>Գերմանիայի զարգացման վարկերի բանկի աջակցությամբ իրականացվող Ախուրյան գետի ջրային ռեսուրսների ինտեգրացված կառավարում ծրագրի համակարգում և ղեկավարում</v>
      </c>
      <c r="G32" s="648"/>
      <c r="H32" s="648"/>
      <c r="I32" s="648"/>
      <c r="J32" s="648"/>
      <c r="K32" s="648"/>
      <c r="L32" s="648"/>
      <c r="M32" s="648"/>
      <c r="N32" s="649"/>
    </row>
    <row r="33" spans="1:14" s="479" customFormat="1" ht="26.25" customHeight="1" x14ac:dyDescent="0.25">
      <c r="A33" s="522"/>
      <c r="B33" s="531"/>
      <c r="C33" s="531"/>
      <c r="D33" s="531"/>
      <c r="E33" s="531"/>
      <c r="F33" s="531"/>
      <c r="G33" s="642" t="str">
        <f>'Հ3 Մաս 4'!C38</f>
        <v>Ծառայությունների մատուցում</v>
      </c>
      <c r="H33" s="643"/>
      <c r="I33" s="643"/>
      <c r="J33" s="643"/>
      <c r="K33" s="643"/>
      <c r="L33" s="643"/>
      <c r="M33" s="643"/>
      <c r="N33" s="644"/>
    </row>
    <row r="34" spans="1:14" s="479" customFormat="1" ht="26.25" customHeight="1" x14ac:dyDescent="0.25">
      <c r="A34" s="522"/>
      <c r="B34" s="531"/>
      <c r="C34" s="531"/>
      <c r="D34" s="531"/>
      <c r="E34" s="531"/>
      <c r="F34" s="531"/>
      <c r="G34" s="531"/>
      <c r="H34" s="664" t="str">
        <f>'Հ3 Մաս 4'!C39</f>
        <v xml:space="preserve"> Մասնագիտացված միավոր </v>
      </c>
      <c r="I34" s="664"/>
      <c r="J34" s="664"/>
      <c r="K34" s="664"/>
      <c r="L34" s="664"/>
      <c r="M34" s="664"/>
      <c r="N34" s="665"/>
    </row>
    <row r="35" spans="1:14" s="479" customFormat="1" ht="37.5" customHeight="1" x14ac:dyDescent="0.25">
      <c r="A35" s="522"/>
      <c r="B35" s="531"/>
      <c r="C35" s="531"/>
      <c r="D35" s="531"/>
      <c r="E35" s="531"/>
      <c r="F35" s="531"/>
      <c r="G35" s="531"/>
      <c r="H35" s="531"/>
      <c r="I35" s="554" t="str">
        <f>'Հ3 Մաս 4'!B42</f>
        <v xml:space="preserve"> Կառավարվող/վերահսկվող խորհրդատվական պայմանագրերի քանակը, հատ </v>
      </c>
      <c r="J35" s="555">
        <f>'Հ3 Մաս 4'!D42</f>
        <v>0</v>
      </c>
      <c r="K35" s="555">
        <f>'Հ3 Մաս 4'!E42</f>
        <v>0</v>
      </c>
      <c r="L35" s="555">
        <f>'Հ3 Մաս 4'!F42</f>
        <v>0</v>
      </c>
      <c r="M35" s="575">
        <f>'Հ3 Մաս 4'!G42</f>
        <v>1</v>
      </c>
      <c r="N35" s="548">
        <f>'Հ3 Մաս 4'!H42</f>
        <v>0</v>
      </c>
    </row>
    <row r="36" spans="1:14" s="479" customFormat="1" ht="15.75" customHeight="1" thickBot="1" x14ac:dyDescent="0.3">
      <c r="A36" s="522"/>
      <c r="B36" s="531"/>
      <c r="C36" s="531"/>
      <c r="D36" s="531"/>
      <c r="E36" s="531"/>
      <c r="F36" s="531"/>
      <c r="G36" s="531"/>
      <c r="H36" s="531"/>
      <c r="I36" s="538" t="s">
        <v>548</v>
      </c>
      <c r="J36" s="550">
        <v>0</v>
      </c>
      <c r="K36" s="550">
        <v>0</v>
      </c>
      <c r="L36" s="550">
        <v>0</v>
      </c>
      <c r="M36" s="550">
        <v>0</v>
      </c>
      <c r="N36" s="551">
        <v>0</v>
      </c>
    </row>
    <row r="37" spans="1:14" s="479" customFormat="1" ht="21" customHeight="1" thickBot="1" x14ac:dyDescent="0.3">
      <c r="A37" s="536"/>
      <c r="B37" s="537"/>
      <c r="C37" s="537"/>
      <c r="D37" s="537"/>
      <c r="E37" s="537"/>
      <c r="F37" s="537"/>
      <c r="G37" s="537"/>
      <c r="H37" s="537"/>
      <c r="I37" s="538" t="s">
        <v>548</v>
      </c>
      <c r="J37" s="550">
        <v>0</v>
      </c>
      <c r="K37" s="550">
        <v>0</v>
      </c>
      <c r="L37" s="550">
        <v>0</v>
      </c>
      <c r="M37" s="550">
        <v>0</v>
      </c>
      <c r="N37" s="551">
        <v>0</v>
      </c>
    </row>
    <row r="38" spans="1:14" ht="16.5" customHeight="1" thickBot="1" x14ac:dyDescent="0.3"/>
    <row r="39" spans="1:14" s="479" customFormat="1" ht="51" customHeight="1" x14ac:dyDescent="0.25">
      <c r="A39" s="539"/>
      <c r="B39" s="540">
        <f>'Հ3 Մաս 4'!B6</f>
        <v>1004</v>
      </c>
      <c r="C39" s="552" t="str">
        <f>'Հ3 Մաս 4'!C6</f>
        <v>Ոռոգման համակարգի առողջացում</v>
      </c>
      <c r="D39" s="541">
        <f>'Հ3 Մաս 4'!C46</f>
        <v>11009</v>
      </c>
      <c r="E39" s="542"/>
      <c r="F39" s="542"/>
      <c r="G39" s="542"/>
      <c r="H39" s="542"/>
      <c r="I39" s="542"/>
      <c r="J39" s="543">
        <f>J40</f>
        <v>15594.796999999999</v>
      </c>
      <c r="K39" s="543">
        <f t="shared" ref="K39:N39" si="4">K40</f>
        <v>49811.200000000004</v>
      </c>
      <c r="L39" s="543">
        <f t="shared" si="4"/>
        <v>18707.28</v>
      </c>
      <c r="M39" s="543">
        <f t="shared" si="4"/>
        <v>18707.28</v>
      </c>
      <c r="N39" s="543">
        <f t="shared" si="4"/>
        <v>20025.720292800004</v>
      </c>
    </row>
    <row r="40" spans="1:14" s="479" customFormat="1" ht="107.25" customHeight="1" x14ac:dyDescent="0.25">
      <c r="A40" s="634"/>
      <c r="B40" s="635"/>
      <c r="C40" s="635"/>
      <c r="D40" s="526"/>
      <c r="E40" s="675" t="str">
        <f>'Հ3 Մաս 4'!C47</f>
        <v xml:space="preserve"> Գերմանիայի զարգացման վարկերի բանկի աջակցությամբ իրականացվող Ախուրյան գետի ջրային ռեսուրսների ինտեգրացված կառավարման դրամաշնորհային ծրագիր</v>
      </c>
      <c r="F40" s="676"/>
      <c r="G40" s="676"/>
      <c r="H40" s="676"/>
      <c r="I40" s="677"/>
      <c r="J40" s="557">
        <f>'Հ3 Մաս 4'!D54</f>
        <v>15594.796999999999</v>
      </c>
      <c r="K40" s="557">
        <f>'Հ3 Մաս 4'!E54</f>
        <v>49811.200000000004</v>
      </c>
      <c r="L40" s="557">
        <f>'Հ3 Մաս 4'!F54</f>
        <v>18707.28</v>
      </c>
      <c r="M40" s="549">
        <f>'Հ3 Մաս 4'!G54</f>
        <v>18707.28</v>
      </c>
      <c r="N40" s="546">
        <f>'Հ3 Մաս 4'!H54</f>
        <v>20025.720292800004</v>
      </c>
    </row>
    <row r="41" spans="1:14" s="479" customFormat="1" ht="26.25" customHeight="1" x14ac:dyDescent="0.25">
      <c r="A41" s="522"/>
      <c r="B41" s="531"/>
      <c r="C41" s="531"/>
      <c r="D41" s="531"/>
      <c r="E41" s="531"/>
      <c r="F41" s="678" t="str">
        <f>'Հ3 Մաս 4'!C48</f>
        <v>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v>
      </c>
      <c r="G41" s="679"/>
      <c r="H41" s="679"/>
      <c r="I41" s="679"/>
      <c r="J41" s="679"/>
      <c r="K41" s="679"/>
      <c r="L41" s="679"/>
      <c r="M41" s="679"/>
      <c r="N41" s="680"/>
    </row>
    <row r="42" spans="1:14" s="479" customFormat="1" ht="26.25" customHeight="1" x14ac:dyDescent="0.25">
      <c r="A42" s="522"/>
      <c r="B42" s="531"/>
      <c r="C42" s="531"/>
      <c r="D42" s="531"/>
      <c r="E42" s="531"/>
      <c r="F42" s="531"/>
      <c r="G42" s="642" t="str">
        <f>'Հ3 Մաս 4'!C49</f>
        <v>Ծառայությունների մատուցում</v>
      </c>
      <c r="H42" s="643"/>
      <c r="I42" s="643"/>
      <c r="J42" s="643"/>
      <c r="K42" s="643"/>
      <c r="L42" s="643"/>
      <c r="M42" s="643"/>
      <c r="N42" s="644"/>
    </row>
    <row r="43" spans="1:14" s="479" customFormat="1" ht="26.25" customHeight="1" x14ac:dyDescent="0.25">
      <c r="A43" s="522"/>
      <c r="B43" s="531"/>
      <c r="C43" s="531"/>
      <c r="D43" s="531"/>
      <c r="E43" s="531"/>
      <c r="F43" s="531"/>
      <c r="G43" s="531"/>
      <c r="H43" s="645" t="str">
        <f>'Հ3 Մաս 4'!C50</f>
        <v xml:space="preserve"> Մասնագիտացված միավոր </v>
      </c>
      <c r="I43" s="645"/>
      <c r="J43" s="645"/>
      <c r="K43" s="645"/>
      <c r="L43" s="645"/>
      <c r="M43" s="645"/>
      <c r="N43" s="646"/>
    </row>
    <row r="44" spans="1:14" s="479" customFormat="1" ht="26.25" customHeight="1" x14ac:dyDescent="0.25">
      <c r="A44" s="522"/>
      <c r="B44" s="531"/>
      <c r="C44" s="531"/>
      <c r="D44" s="531"/>
      <c r="E44" s="531"/>
      <c r="F44" s="531"/>
      <c r="G44" s="531"/>
      <c r="H44" s="531"/>
      <c r="I44" s="554" t="str">
        <f>'Հ3 Մաս 4'!B53</f>
        <v xml:space="preserve"> Կառավարվող/վերահսկվող խորհրդատվական պայմանագրերի քանակը, հատ </v>
      </c>
      <c r="J44" s="555">
        <f>'Հ3 Մաս 4'!D53</f>
        <v>0</v>
      </c>
      <c r="K44" s="575">
        <f>'Հ3 Մաս 4'!E53</f>
        <v>1</v>
      </c>
      <c r="L44" s="575">
        <f>'Հ3 Մաս 4'!F53</f>
        <v>1</v>
      </c>
      <c r="M44" s="575">
        <f>'Հ3 Մաս 4'!G53</f>
        <v>1</v>
      </c>
      <c r="N44" s="572">
        <f>'Հ3 Մաս 4'!H53</f>
        <v>1</v>
      </c>
    </row>
    <row r="45" spans="1:14" s="479" customFormat="1" ht="26.25" customHeight="1" thickBot="1" x14ac:dyDescent="0.3">
      <c r="A45" s="522"/>
      <c r="B45" s="531"/>
      <c r="C45" s="531"/>
      <c r="D45" s="531"/>
      <c r="E45" s="531"/>
      <c r="F45" s="531"/>
      <c r="G45" s="531"/>
      <c r="H45" s="531"/>
      <c r="I45" s="538" t="s">
        <v>548</v>
      </c>
      <c r="J45" s="550">
        <v>0</v>
      </c>
      <c r="K45" s="550">
        <v>0</v>
      </c>
      <c r="L45" s="550">
        <v>0</v>
      </c>
      <c r="M45" s="550">
        <v>0</v>
      </c>
      <c r="N45" s="551">
        <v>0</v>
      </c>
    </row>
    <row r="46" spans="1:14" s="479" customFormat="1" ht="26.25" customHeight="1" thickBot="1" x14ac:dyDescent="0.3">
      <c r="A46" s="536"/>
      <c r="B46" s="537"/>
      <c r="C46" s="537"/>
      <c r="D46" s="537"/>
      <c r="E46" s="537"/>
      <c r="F46" s="537"/>
      <c r="G46" s="537"/>
      <c r="H46" s="537"/>
      <c r="I46" s="538" t="s">
        <v>548</v>
      </c>
      <c r="J46" s="550">
        <v>0</v>
      </c>
      <c r="K46" s="550">
        <v>0</v>
      </c>
      <c r="L46" s="550">
        <v>0</v>
      </c>
      <c r="M46" s="550">
        <v>0</v>
      </c>
      <c r="N46" s="551">
        <v>0</v>
      </c>
    </row>
    <row r="47" spans="1:14" ht="21" customHeight="1" thickBot="1" x14ac:dyDescent="0.3">
      <c r="A47" s="558"/>
      <c r="B47" s="558"/>
      <c r="C47" s="558"/>
    </row>
    <row r="48" spans="1:14" s="479" customFormat="1" ht="66.75" customHeight="1" x14ac:dyDescent="0.25">
      <c r="A48" s="539"/>
      <c r="B48" s="540">
        <f>'Հ3 Մաս 4'!B6</f>
        <v>1004</v>
      </c>
      <c r="C48" s="552" t="str">
        <f>'Հ3 Մաս 4'!C6</f>
        <v>Ոռոգման համակարգի առողջացում</v>
      </c>
      <c r="D48" s="541">
        <f>'Հ3 Մաս 4'!C57</f>
        <v>11010</v>
      </c>
      <c r="E48" s="542"/>
      <c r="F48" s="542"/>
      <c r="G48" s="542"/>
      <c r="H48" s="542"/>
      <c r="I48" s="542"/>
      <c r="J48" s="543">
        <f>J49</f>
        <v>74727.857000000004</v>
      </c>
      <c r="K48" s="543">
        <f t="shared" ref="K48:L48" si="5">K49</f>
        <v>299102.7</v>
      </c>
      <c r="L48" s="543">
        <f t="shared" si="5"/>
        <v>1139253</v>
      </c>
      <c r="M48" s="553">
        <f>+M49</f>
        <v>130556.50807999991</v>
      </c>
      <c r="N48" s="553">
        <f>+N49</f>
        <v>45403.938000000024</v>
      </c>
    </row>
    <row r="49" spans="1:14" s="479" customFormat="1" ht="85.5" customHeight="1" x14ac:dyDescent="0.25">
      <c r="A49" s="634"/>
      <c r="B49" s="635"/>
      <c r="C49" s="635"/>
      <c r="D49" s="526"/>
      <c r="E49" s="636" t="str">
        <f>'Հ3 Մաս 4'!C58</f>
        <v>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v>
      </c>
      <c r="F49" s="637"/>
      <c r="G49" s="637"/>
      <c r="H49" s="637"/>
      <c r="I49" s="638"/>
      <c r="J49" s="545">
        <f>'Հ3 Մաս 4'!D66</f>
        <v>74727.857000000004</v>
      </c>
      <c r="K49" s="545">
        <f>'Հ3 Մաս 4'!E66</f>
        <v>299102.7</v>
      </c>
      <c r="L49" s="545">
        <f>'Հ3 Մաս 4'!F66</f>
        <v>1139253</v>
      </c>
      <c r="M49" s="545">
        <f>'Հ3 Մաս 4'!G66</f>
        <v>130556.50807999991</v>
      </c>
      <c r="N49" s="546">
        <f>'Հ3 Մաս 4'!H66</f>
        <v>45403.938000000024</v>
      </c>
    </row>
    <row r="50" spans="1:14" s="479" customFormat="1" ht="26.25" customHeight="1" x14ac:dyDescent="0.25">
      <c r="A50" s="522"/>
      <c r="B50" s="531"/>
      <c r="C50" s="531"/>
      <c r="D50" s="531"/>
      <c r="E50" s="531"/>
      <c r="F50" s="639" t="str">
        <f>'Հ3 Մաս 4'!C59</f>
        <v>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համակարգում և ղեկավարում</v>
      </c>
      <c r="G50" s="640"/>
      <c r="H50" s="640"/>
      <c r="I50" s="640"/>
      <c r="J50" s="640"/>
      <c r="K50" s="640"/>
      <c r="L50" s="640"/>
      <c r="M50" s="640"/>
      <c r="N50" s="641"/>
    </row>
    <row r="51" spans="1:14" s="479" customFormat="1" ht="26.25" customHeight="1" x14ac:dyDescent="0.25">
      <c r="A51" s="522"/>
      <c r="B51" s="531"/>
      <c r="C51" s="531"/>
      <c r="D51" s="531"/>
      <c r="E51" s="531"/>
      <c r="F51" s="531"/>
      <c r="G51" s="642" t="str">
        <f>'Հ3 Մաս 4'!C60</f>
        <v>Ծառայությունների մատուցում</v>
      </c>
      <c r="H51" s="643"/>
      <c r="I51" s="643"/>
      <c r="J51" s="643"/>
      <c r="K51" s="643"/>
      <c r="L51" s="643"/>
      <c r="M51" s="643"/>
      <c r="N51" s="644"/>
    </row>
    <row r="52" spans="1:14" s="479" customFormat="1" ht="26.25" customHeight="1" x14ac:dyDescent="0.25">
      <c r="A52" s="522"/>
      <c r="B52" s="531"/>
      <c r="C52" s="531"/>
      <c r="D52" s="531"/>
      <c r="E52" s="531"/>
      <c r="F52" s="531"/>
      <c r="G52" s="531"/>
      <c r="H52" s="645" t="str">
        <f>'Հ3 Մաս 4'!C61</f>
        <v xml:space="preserve"> Մասնագիտացված միավոր </v>
      </c>
      <c r="I52" s="645"/>
      <c r="J52" s="645"/>
      <c r="K52" s="645"/>
      <c r="L52" s="645"/>
      <c r="M52" s="645"/>
      <c r="N52" s="646"/>
    </row>
    <row r="53" spans="1:14" s="479" customFormat="1" ht="36" customHeight="1" x14ac:dyDescent="0.25">
      <c r="A53" s="522"/>
      <c r="B53" s="531"/>
      <c r="C53" s="531"/>
      <c r="D53" s="531"/>
      <c r="E53" s="531"/>
      <c r="F53" s="531"/>
      <c r="G53" s="531"/>
      <c r="H53" s="531"/>
      <c r="I53" s="554" t="str">
        <f>'Հ3 Մաս 4'!B64</f>
        <v xml:space="preserve"> Կառավարվող/վերահսկվող խորհրդատվական պայմանագրերի քանակը, հատ </v>
      </c>
      <c r="J53" s="575">
        <f>'Հ3 Մաս 4'!D64</f>
        <v>2</v>
      </c>
      <c r="K53" s="575">
        <f>'Հ3 Մաս 4'!E64</f>
        <v>3</v>
      </c>
      <c r="L53" s="575">
        <f>'Հ3 Մաս 4'!F64</f>
        <v>1</v>
      </c>
      <c r="M53" s="575">
        <f>'Հ3 Մաս 4'!G64</f>
        <v>0</v>
      </c>
      <c r="N53" s="572">
        <f>'Հ3 Մաս 4'!H64</f>
        <v>1</v>
      </c>
    </row>
    <row r="54" spans="1:14" s="479" customFormat="1" ht="33.75" customHeight="1" x14ac:dyDescent="0.25">
      <c r="A54" s="522"/>
      <c r="B54" s="531"/>
      <c r="C54" s="531"/>
      <c r="D54" s="531"/>
      <c r="E54" s="531"/>
      <c r="F54" s="531"/>
      <c r="G54" s="531"/>
      <c r="H54" s="531"/>
      <c r="I54" s="576" t="str">
        <f>'Հ3 Մաս 4'!B65</f>
        <v xml:space="preserve"> Կառավարվող ներդրումների ծրագրերի թիվ, հատ </v>
      </c>
      <c r="J54" s="573">
        <f>'Հ3 Մաս 4'!D65</f>
        <v>1</v>
      </c>
      <c r="K54" s="573">
        <f>'Հ3 Մաս 4'!E65</f>
        <v>1</v>
      </c>
      <c r="L54" s="573">
        <f>'Հ3 Մաս 4'!F65</f>
        <v>1</v>
      </c>
      <c r="M54" s="573">
        <f>'Հ3 Մաս 4'!G65</f>
        <v>1</v>
      </c>
      <c r="N54" s="574">
        <f>'Հ3 Մաս 4'!H65</f>
        <v>1</v>
      </c>
    </row>
    <row r="55" spans="1:14" s="479" customFormat="1" ht="25.5" customHeight="1" thickBot="1" x14ac:dyDescent="0.3">
      <c r="A55" s="536"/>
      <c r="B55" s="537"/>
      <c r="C55" s="537"/>
      <c r="D55" s="537"/>
      <c r="E55" s="537"/>
      <c r="F55" s="537"/>
      <c r="G55" s="537"/>
      <c r="H55" s="537"/>
      <c r="I55" s="538" t="s">
        <v>548</v>
      </c>
      <c r="J55" s="550">
        <v>0</v>
      </c>
      <c r="K55" s="550">
        <v>0</v>
      </c>
      <c r="L55" s="550">
        <v>0</v>
      </c>
      <c r="M55" s="550">
        <v>0</v>
      </c>
      <c r="N55" s="551">
        <v>0</v>
      </c>
    </row>
    <row r="56" spans="1:14" ht="14.25" thickBot="1" x14ac:dyDescent="0.3"/>
    <row r="57" spans="1:14" s="479" customFormat="1" ht="42.75" customHeight="1" x14ac:dyDescent="0.25">
      <c r="A57" s="539"/>
      <c r="B57" s="540">
        <f>'Հ3 Մաս 4'!B6</f>
        <v>1004</v>
      </c>
      <c r="C57" s="552" t="str">
        <f>'Հ3 Մաս 4'!C6</f>
        <v>Ոռոգման համակարգի առողջացում</v>
      </c>
      <c r="D57" s="541">
        <f>'Հ3 Մաս 4'!C69</f>
        <v>11011</v>
      </c>
      <c r="E57" s="542"/>
      <c r="F57" s="542"/>
      <c r="G57" s="542"/>
      <c r="H57" s="542"/>
      <c r="I57" s="542"/>
      <c r="J57" s="543">
        <f>J58</f>
        <v>0</v>
      </c>
      <c r="K57" s="543">
        <f t="shared" ref="K57:N57" si="6">K58</f>
        <v>302767.2</v>
      </c>
      <c r="L57" s="543">
        <f t="shared" si="6"/>
        <v>499403.03999999992</v>
      </c>
      <c r="M57" s="543">
        <f t="shared" si="6"/>
        <v>0</v>
      </c>
      <c r="N57" s="543">
        <f t="shared" si="6"/>
        <v>0</v>
      </c>
    </row>
    <row r="58" spans="1:14" s="479" customFormat="1" ht="54.75" customHeight="1" x14ac:dyDescent="0.25">
      <c r="A58" s="634"/>
      <c r="B58" s="635"/>
      <c r="C58" s="635"/>
      <c r="D58" s="526"/>
      <c r="E58" s="636" t="str">
        <f>'Հ3 Մաս 4'!C70</f>
        <v xml:space="preserve">  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v>
      </c>
      <c r="F58" s="637"/>
      <c r="G58" s="637"/>
      <c r="H58" s="637"/>
      <c r="I58" s="638"/>
      <c r="J58" s="545">
        <f>'Հ3 Մաս 4'!D77</f>
        <v>0</v>
      </c>
      <c r="K58" s="545">
        <f>'Հ3 Մաս 4'!E77</f>
        <v>302767.2</v>
      </c>
      <c r="L58" s="545">
        <f>'Հ3 Մաս 4'!F77</f>
        <v>499403.03999999992</v>
      </c>
      <c r="M58" s="545">
        <f>'Հ3 Մաս 4'!G77</f>
        <v>0</v>
      </c>
      <c r="N58" s="546">
        <f>'Հ3 Մաս 4'!H77</f>
        <v>0</v>
      </c>
    </row>
    <row r="59" spans="1:14" s="479" customFormat="1" ht="26.25" customHeight="1" x14ac:dyDescent="0.25">
      <c r="A59" s="522"/>
      <c r="B59" s="531"/>
      <c r="C59" s="531"/>
      <c r="D59" s="531"/>
      <c r="E59" s="531"/>
      <c r="F59" s="639" t="str">
        <f>'Հ3 Մաս 4'!C71</f>
        <v xml:space="preserve"> Զարգացման ֆրանսիական  գործակալության աջակցությամբ իրականացվող ոռոգման ոլորտի ֆինանսական կայունության և ոռոգման կառավարման կարողությունն»րի բար»լավման ծրագրի համակարգում և ղեկավարում </v>
      </c>
      <c r="G59" s="640"/>
      <c r="H59" s="640"/>
      <c r="I59" s="640"/>
      <c r="J59" s="640"/>
      <c r="K59" s="640"/>
      <c r="L59" s="640"/>
      <c r="M59" s="640"/>
      <c r="N59" s="641"/>
    </row>
    <row r="60" spans="1:14" s="479" customFormat="1" ht="26.25" customHeight="1" x14ac:dyDescent="0.25">
      <c r="A60" s="522"/>
      <c r="B60" s="531"/>
      <c r="C60" s="531"/>
      <c r="D60" s="531"/>
      <c r="E60" s="531"/>
      <c r="F60" s="531"/>
      <c r="G60" s="642" t="str">
        <f>'Հ3 Մաս 4'!C72</f>
        <v>Ծառայությունների մատուցում</v>
      </c>
      <c r="H60" s="643"/>
      <c r="I60" s="643"/>
      <c r="J60" s="643"/>
      <c r="K60" s="643"/>
      <c r="L60" s="643"/>
      <c r="M60" s="643"/>
      <c r="N60" s="644"/>
    </row>
    <row r="61" spans="1:14" s="479" customFormat="1" ht="26.25" customHeight="1" x14ac:dyDescent="0.25">
      <c r="A61" s="522"/>
      <c r="B61" s="531"/>
      <c r="C61" s="531"/>
      <c r="D61" s="531"/>
      <c r="E61" s="531"/>
      <c r="F61" s="531"/>
      <c r="G61" s="531"/>
      <c r="H61" s="645" t="str">
        <f>'Հ3 Մաս 4'!C73</f>
        <v xml:space="preserve"> Մասնագիտացված միավոր </v>
      </c>
      <c r="I61" s="645"/>
      <c r="J61" s="645"/>
      <c r="K61" s="645"/>
      <c r="L61" s="645"/>
      <c r="M61" s="645"/>
      <c r="N61" s="646"/>
    </row>
    <row r="62" spans="1:14" s="479" customFormat="1" ht="36" customHeight="1" x14ac:dyDescent="0.25">
      <c r="A62" s="522"/>
      <c r="B62" s="531"/>
      <c r="C62" s="531"/>
      <c r="D62" s="531"/>
      <c r="E62" s="531"/>
      <c r="F62" s="531"/>
      <c r="G62" s="531"/>
      <c r="H62" s="531"/>
      <c r="I62" s="554" t="str">
        <f>'Հ3 Մաս 4'!B76</f>
        <v xml:space="preserve"> Կառավարվող/վերահսկվող խորհրդատվական պայմանագրերի քանակը, հատ </v>
      </c>
      <c r="J62" s="575">
        <f>'Հ3 Մաս 4'!D76</f>
        <v>0</v>
      </c>
      <c r="K62" s="575">
        <f>'Հ3 Մաս 4'!E76</f>
        <v>1</v>
      </c>
      <c r="L62" s="575">
        <f>'Հ3 Մաս 4'!F76</f>
        <v>1</v>
      </c>
      <c r="M62" s="575">
        <f>'Հ3 Մաս 4'!G76</f>
        <v>0</v>
      </c>
      <c r="N62" s="572">
        <f>'Հ3 Մաս 4'!H76</f>
        <v>0</v>
      </c>
    </row>
    <row r="63" spans="1:14" s="479" customFormat="1" ht="33.75" customHeight="1" thickBot="1" x14ac:dyDescent="0.3">
      <c r="A63" s="522"/>
      <c r="B63" s="531"/>
      <c r="C63" s="531"/>
      <c r="D63" s="531"/>
      <c r="E63" s="531"/>
      <c r="F63" s="531"/>
      <c r="G63" s="531"/>
      <c r="H63" s="531"/>
      <c r="I63" s="538" t="s">
        <v>548</v>
      </c>
      <c r="J63" s="550">
        <v>0</v>
      </c>
      <c r="K63" s="550">
        <v>0</v>
      </c>
      <c r="L63" s="550">
        <v>0</v>
      </c>
      <c r="M63" s="550">
        <v>0</v>
      </c>
      <c r="N63" s="551">
        <v>0</v>
      </c>
    </row>
    <row r="64" spans="1:14" s="479" customFormat="1" ht="25.5" customHeight="1" thickBot="1" x14ac:dyDescent="0.3">
      <c r="A64" s="536"/>
      <c r="B64" s="537"/>
      <c r="C64" s="537"/>
      <c r="D64" s="537"/>
      <c r="E64" s="537"/>
      <c r="F64" s="537"/>
      <c r="G64" s="537"/>
      <c r="H64" s="537"/>
      <c r="I64" s="538" t="s">
        <v>548</v>
      </c>
      <c r="J64" s="550">
        <v>0</v>
      </c>
      <c r="K64" s="550">
        <v>0</v>
      </c>
      <c r="L64" s="550">
        <v>0</v>
      </c>
      <c r="M64" s="550">
        <v>0</v>
      </c>
      <c r="N64" s="551">
        <v>0</v>
      </c>
    </row>
    <row r="65" spans="1:14" ht="14.25" thickBot="1" x14ac:dyDescent="0.3"/>
    <row r="66" spans="1:14" s="479" customFormat="1" ht="42.75" customHeight="1" x14ac:dyDescent="0.25">
      <c r="A66" s="539"/>
      <c r="B66" s="540">
        <f>'Հ3 Մաս 4'!B6</f>
        <v>1004</v>
      </c>
      <c r="C66" s="552" t="str">
        <f>'Հ3 Մաս 4'!C6</f>
        <v>Ոռոգման համակարգի առողջացում</v>
      </c>
      <c r="D66" s="541">
        <f>'Հ3 Մաս 4'!C80</f>
        <v>31001</v>
      </c>
      <c r="E66" s="542"/>
      <c r="F66" s="542"/>
      <c r="G66" s="542"/>
      <c r="H66" s="542"/>
      <c r="I66" s="542"/>
      <c r="J66" s="543">
        <f>J67</f>
        <v>1983326.1103000001</v>
      </c>
      <c r="K66" s="543">
        <f t="shared" ref="K66" si="7">K67</f>
        <v>1674280.2</v>
      </c>
      <c r="L66" s="543">
        <f t="shared" ref="L66" si="8">L67</f>
        <v>16267.200000000003</v>
      </c>
      <c r="M66" s="543">
        <f t="shared" ref="M66" si="9">M67</f>
        <v>16267.200000000003</v>
      </c>
      <c r="N66" s="543">
        <f t="shared" ref="N66" si="10">N67</f>
        <v>16267.200000000003</v>
      </c>
    </row>
    <row r="67" spans="1:14" s="479" customFormat="1" ht="54.75" customHeight="1" x14ac:dyDescent="0.25">
      <c r="A67" s="634"/>
      <c r="B67" s="635"/>
      <c r="C67" s="635"/>
      <c r="D67" s="526"/>
      <c r="E67" s="636" t="str">
        <f>'Հ3 Մաս 4'!C81</f>
        <v xml:space="preserve"> Ֆրանսիայի Հանրապետության կառավարության աջակցությամբ իրականացվող Վեդու ջրամբարի  և ոռոգման համակարգի կառուցում</v>
      </c>
      <c r="F67" s="637"/>
      <c r="G67" s="637"/>
      <c r="H67" s="637"/>
      <c r="I67" s="638"/>
      <c r="J67" s="545">
        <f>'Հ3 Մաս 4'!D90</f>
        <v>1983326.1103000001</v>
      </c>
      <c r="K67" s="545">
        <f>'Հ3 Մաս 4'!E90</f>
        <v>1674280.2</v>
      </c>
      <c r="L67" s="545">
        <f>'Հ3 Մաս 4'!F90</f>
        <v>16267.200000000003</v>
      </c>
      <c r="M67" s="545">
        <f>'Հ3 Մաս 4'!G90</f>
        <v>16267.200000000003</v>
      </c>
      <c r="N67" s="545">
        <f>'Հ3 Մաս 4'!H90</f>
        <v>16267.200000000003</v>
      </c>
    </row>
    <row r="68" spans="1:14" s="479" customFormat="1" ht="26.25" customHeight="1" x14ac:dyDescent="0.25">
      <c r="A68" s="522"/>
      <c r="B68" s="531"/>
      <c r="C68" s="531"/>
      <c r="D68" s="531"/>
      <c r="E68" s="531"/>
      <c r="F68" s="639" t="str">
        <f>'Հ3 Մաս 4'!C82</f>
        <v>Ֆրանսիայի Հանրապետության կառավարության աջակցությամբ իրականացվող Վեդու ջրամբարի կառուցման  և ոռոգման համակարգի կառուցման ծրագիր</v>
      </c>
      <c r="G68" s="640"/>
      <c r="H68" s="640"/>
      <c r="I68" s="640"/>
      <c r="J68" s="640"/>
      <c r="K68" s="640"/>
      <c r="L68" s="640"/>
      <c r="M68" s="640"/>
      <c r="N68" s="641"/>
    </row>
    <row r="69" spans="1:14" s="479" customFormat="1" ht="26.25" customHeight="1" x14ac:dyDescent="0.25">
      <c r="A69" s="522"/>
      <c r="B69" s="531"/>
      <c r="C69" s="531"/>
      <c r="D69" s="531"/>
      <c r="E69" s="531"/>
      <c r="F69" s="531"/>
      <c r="G69" s="642" t="str">
        <f>'Հ3 Մաս 4'!C83</f>
        <v xml:space="preserve">Պետական մարմինների կողմից օգտագործվող ոչ ֆինանսական ակտիվների հետ գործառնություններ </v>
      </c>
      <c r="H69" s="643"/>
      <c r="I69" s="643"/>
      <c r="J69" s="643"/>
      <c r="K69" s="643"/>
      <c r="L69" s="643"/>
      <c r="M69" s="643"/>
      <c r="N69" s="644"/>
    </row>
    <row r="70" spans="1:14" s="479" customFormat="1" ht="26.25" customHeight="1" x14ac:dyDescent="0.25">
      <c r="A70" s="522"/>
      <c r="B70" s="531"/>
      <c r="C70" s="531"/>
      <c r="D70" s="531"/>
      <c r="E70" s="531"/>
      <c r="F70" s="531"/>
      <c r="G70" s="531"/>
      <c r="H70" s="645" t="str">
        <f>'Հ3 Մաս 4'!C84</f>
        <v xml:space="preserve"> Մասնագիտացված միավոր </v>
      </c>
      <c r="I70" s="645"/>
      <c r="J70" s="645"/>
      <c r="K70" s="645"/>
      <c r="L70" s="645"/>
      <c r="M70" s="645"/>
      <c r="N70" s="646"/>
    </row>
    <row r="71" spans="1:14" s="479" customFormat="1" ht="36" customHeight="1" x14ac:dyDescent="0.25">
      <c r="A71" s="522"/>
      <c r="B71" s="531"/>
      <c r="C71" s="531"/>
      <c r="D71" s="531"/>
      <c r="E71" s="531"/>
      <c r="F71" s="531"/>
      <c r="G71" s="531"/>
      <c r="H71" s="531"/>
      <c r="I71" s="554" t="str">
        <f>'Հ3 Մաս 4'!C87</f>
        <v xml:space="preserve"> Պատվարի կառուցում, մ </v>
      </c>
      <c r="J71" s="575">
        <f>'Հ3 Մաս 4'!D87</f>
        <v>4</v>
      </c>
      <c r="K71" s="575">
        <f>'Հ3 Մաս 4'!E87</f>
        <v>0</v>
      </c>
      <c r="L71" s="575">
        <f>'Հ3 Մաս 4'!F87</f>
        <v>0</v>
      </c>
      <c r="M71" s="575">
        <f>'Հ3 Մաս 4'!G87</f>
        <v>0</v>
      </c>
      <c r="N71" s="572">
        <f>'Հ3 Մաս 4'!H87</f>
        <v>0</v>
      </c>
    </row>
    <row r="72" spans="1:14" s="479" customFormat="1" ht="38.25" customHeight="1" thickBot="1" x14ac:dyDescent="0.3">
      <c r="A72" s="522"/>
      <c r="B72" s="531"/>
      <c r="C72" s="531"/>
      <c r="D72" s="531"/>
      <c r="E72" s="531"/>
      <c r="F72" s="531"/>
      <c r="G72" s="531"/>
      <c r="H72" s="531"/>
      <c r="I72" s="538" t="str">
        <f>'Հ3 Մաս 4'!C88</f>
        <v xml:space="preserve"> Ոռոգման ներտնտեսային ցանցի նորոգում, կմ </v>
      </c>
      <c r="J72" s="550">
        <f>'Հ3 Մաս 4'!D88</f>
        <v>62.333799999999997</v>
      </c>
      <c r="K72" s="550">
        <f>'Հ3 Մաս 4'!E88</f>
        <v>0</v>
      </c>
      <c r="L72" s="550">
        <f>'Հ3 Մաս 4'!F88</f>
        <v>0</v>
      </c>
      <c r="M72" s="550">
        <f>'Հ3 Մաս 4'!G88</f>
        <v>0</v>
      </c>
      <c r="N72" s="550">
        <f>'Հ3 Մաս 4'!H88</f>
        <v>0</v>
      </c>
    </row>
    <row r="73" spans="1:14" s="479" customFormat="1" ht="38.25" customHeight="1" thickBot="1" x14ac:dyDescent="0.3">
      <c r="A73" s="536"/>
      <c r="B73" s="537"/>
      <c r="C73" s="537"/>
      <c r="D73" s="537"/>
      <c r="E73" s="537"/>
      <c r="F73" s="537"/>
      <c r="G73" s="537"/>
      <c r="H73" s="537"/>
      <c r="I73" s="538" t="str">
        <f>'Հ3 Մաս 4'!C89</f>
        <v>Վեդու ջրամբարի և ոռոգման համակարգի կառուցման ավարտվածության աստիճան, տոկոս</v>
      </c>
      <c r="J73" s="550">
        <f>'Հ3 Մաս 4'!D89</f>
        <v>0</v>
      </c>
      <c r="K73" s="550">
        <f>'Հ3 Մաս 4'!E89</f>
        <v>100</v>
      </c>
      <c r="L73" s="550">
        <f>'Հ3 Մաս 4'!F89</f>
        <v>0</v>
      </c>
      <c r="M73" s="550">
        <f>'Հ3 Մաս 4'!G89</f>
        <v>0</v>
      </c>
      <c r="N73" s="550">
        <f>'Հ3 Մաս 4'!H89</f>
        <v>0</v>
      </c>
    </row>
    <row r="74" spans="1:14" ht="14.25" thickBot="1" x14ac:dyDescent="0.3"/>
    <row r="75" spans="1:14" s="479" customFormat="1" ht="42.75" customHeight="1" x14ac:dyDescent="0.25">
      <c r="A75" s="539"/>
      <c r="B75" s="540">
        <f>'Հ3 Մաս 4'!B6</f>
        <v>1004</v>
      </c>
      <c r="C75" s="552" t="str">
        <f>'Հ3 Մաս 4'!C6</f>
        <v>Ոռոգման համակարգի առողջացում</v>
      </c>
      <c r="D75" s="577">
        <f>'Հ3 Մաս 4'!C93</f>
        <v>31004</v>
      </c>
      <c r="E75" s="542"/>
      <c r="F75" s="542"/>
      <c r="G75" s="542"/>
      <c r="H75" s="542"/>
      <c r="I75" s="542"/>
      <c r="J75" s="543">
        <f>J76</f>
        <v>671679.90099999995</v>
      </c>
      <c r="K75" s="543">
        <f t="shared" ref="K75" si="11">K76</f>
        <v>3441702</v>
      </c>
      <c r="L75" s="543">
        <f t="shared" ref="L75" si="12">L76</f>
        <v>8075163.028363198</v>
      </c>
      <c r="M75" s="543">
        <f t="shared" ref="M75" si="13">M76</f>
        <v>3115672.8770945766</v>
      </c>
      <c r="N75" s="543">
        <f t="shared" ref="N75" si="14">N76</f>
        <v>1530601.6643224801</v>
      </c>
    </row>
    <row r="76" spans="1:14" s="479" customFormat="1" ht="54.75" customHeight="1" x14ac:dyDescent="0.25">
      <c r="A76" s="634"/>
      <c r="B76" s="635"/>
      <c r="C76" s="635"/>
      <c r="D76" s="526"/>
      <c r="E76" s="636" t="str">
        <f>'Հ3 Մաս 4'!C94</f>
        <v>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v>
      </c>
      <c r="F76" s="637"/>
      <c r="G76" s="637"/>
      <c r="H76" s="637"/>
      <c r="I76" s="638"/>
      <c r="J76" s="545">
        <f>'Հ3 Մաս 4'!D103</f>
        <v>671679.90099999995</v>
      </c>
      <c r="K76" s="545">
        <f>'Հ3 Մաս 4'!E103</f>
        <v>3441702</v>
      </c>
      <c r="L76" s="545">
        <f>'Հ3 Մաս 4'!F103</f>
        <v>8075163.028363198</v>
      </c>
      <c r="M76" s="545">
        <f>'Հ3 Մաս 4'!G103</f>
        <v>3115672.8770945766</v>
      </c>
      <c r="N76" s="545">
        <f>'Հ3 Մաս 4'!H103</f>
        <v>1530601.6643224801</v>
      </c>
    </row>
    <row r="77" spans="1:14" s="479" customFormat="1" ht="26.25" customHeight="1" x14ac:dyDescent="0.25">
      <c r="A77" s="522"/>
      <c r="B77" s="531"/>
      <c r="C77" s="531"/>
      <c r="D77" s="531"/>
      <c r="E77" s="531"/>
      <c r="F77" s="639" t="str">
        <f>'Հ3 Մաս 4'!C95</f>
        <v>Գերմանիայի զարգացման բանկի աջակցությամբ իրականացվող Ախուրյան գետի ջրային ռեսուրսների ինտեգրված կառավարման ծրագիր</v>
      </c>
      <c r="G77" s="640"/>
      <c r="H77" s="640"/>
      <c r="I77" s="640"/>
      <c r="J77" s="640"/>
      <c r="K77" s="640"/>
      <c r="L77" s="640"/>
      <c r="M77" s="640"/>
      <c r="N77" s="641"/>
    </row>
    <row r="78" spans="1:14" s="479" customFormat="1" ht="26.25" customHeight="1" x14ac:dyDescent="0.25">
      <c r="A78" s="522"/>
      <c r="B78" s="531"/>
      <c r="C78" s="531"/>
      <c r="D78" s="531"/>
      <c r="E78" s="531"/>
      <c r="F78" s="531"/>
      <c r="G78" s="642" t="str">
        <f>'Հ3 Մաս 4'!C96</f>
        <v xml:space="preserve">Պետական մարմինների կողմից օգտագործվող ոչ ֆինանսական ակտիվների հետ գործառնություններ </v>
      </c>
      <c r="H78" s="643"/>
      <c r="I78" s="643"/>
      <c r="J78" s="643"/>
      <c r="K78" s="643"/>
      <c r="L78" s="643"/>
      <c r="M78" s="643"/>
      <c r="N78" s="644"/>
    </row>
    <row r="79" spans="1:14" s="479" customFormat="1" ht="26.25" customHeight="1" x14ac:dyDescent="0.25">
      <c r="A79" s="522"/>
      <c r="B79" s="531"/>
      <c r="C79" s="531"/>
      <c r="D79" s="531"/>
      <c r="E79" s="531"/>
      <c r="F79" s="531"/>
      <c r="G79" s="531"/>
      <c r="H79" s="645" t="str">
        <f>'Հ3 Մաս 4'!C97</f>
        <v xml:space="preserve"> Մասնագիտացված միավոր </v>
      </c>
      <c r="I79" s="645"/>
      <c r="J79" s="645"/>
      <c r="K79" s="645"/>
      <c r="L79" s="645"/>
      <c r="M79" s="645"/>
      <c r="N79" s="646"/>
    </row>
    <row r="80" spans="1:14" s="479" customFormat="1" ht="36" customHeight="1" x14ac:dyDescent="0.25">
      <c r="A80" s="522"/>
      <c r="B80" s="531"/>
      <c r="C80" s="531"/>
      <c r="D80" s="531"/>
      <c r="E80" s="531"/>
      <c r="F80" s="531"/>
      <c r="G80" s="531"/>
      <c r="H80" s="531"/>
      <c r="I80" s="547" t="str">
        <f>'Հ3 Մաս 4'!C100</f>
        <v xml:space="preserve"> Պատվարի կառուցում, մ </v>
      </c>
      <c r="J80" s="575">
        <f>'Հ3 Մաս 4'!D100</f>
        <v>0</v>
      </c>
      <c r="K80" s="575">
        <f>'Հ3 Մաս 4'!E100</f>
        <v>0</v>
      </c>
      <c r="L80" s="575">
        <f>'Հ3 Մաս 4'!F100</f>
        <v>8</v>
      </c>
      <c r="M80" s="575">
        <f>'Հ3 Մաս 4'!G100</f>
        <v>14</v>
      </c>
      <c r="N80" s="575">
        <f>'Հ3 Մաս 4'!H100</f>
        <v>0</v>
      </c>
    </row>
    <row r="81" spans="1:14" s="479" customFormat="1" ht="38.25" customHeight="1" thickBot="1" x14ac:dyDescent="0.3">
      <c r="A81" s="522"/>
      <c r="B81" s="531"/>
      <c r="C81" s="531"/>
      <c r="D81" s="531"/>
      <c r="E81" s="531"/>
      <c r="F81" s="531"/>
      <c r="G81" s="531"/>
      <c r="H81" s="531"/>
      <c r="I81" s="538" t="str">
        <f>'Հ3 Մաս 4'!C101</f>
        <v>Թունելների վերակառուցում, մ</v>
      </c>
      <c r="J81" s="550">
        <f>'Հ3 Մաս 4'!D101</f>
        <v>0</v>
      </c>
      <c r="K81" s="550">
        <f>'Հ3 Մաս 4'!E101</f>
        <v>160</v>
      </c>
      <c r="L81" s="550">
        <f>'Հ3 Մաս 4'!F101</f>
        <v>224</v>
      </c>
      <c r="M81" s="550">
        <f>'Հ3 Մաս 4'!G101</f>
        <v>0</v>
      </c>
      <c r="N81" s="550">
        <f>'Հ3 Մաս 4'!H101</f>
        <v>0</v>
      </c>
    </row>
    <row r="82" spans="1:14" s="479" customFormat="1" ht="38.25" customHeight="1" thickBot="1" x14ac:dyDescent="0.3">
      <c r="A82" s="536"/>
      <c r="B82" s="537"/>
      <c r="C82" s="537"/>
      <c r="D82" s="537"/>
      <c r="E82" s="537"/>
      <c r="F82" s="537"/>
      <c r="G82" s="537"/>
      <c r="H82" s="537"/>
      <c r="I82" s="538" t="str">
        <f>'Հ3 Մաս 4'!C102</f>
        <v>Վարարային ջրհեռի կառուցում</v>
      </c>
      <c r="J82" s="550">
        <f>'Հ3 Մաս 4'!D102</f>
        <v>0</v>
      </c>
      <c r="K82" s="550">
        <f>'Հ3 Մաս 4'!E102</f>
        <v>300</v>
      </c>
      <c r="L82" s="550">
        <f>'Հ3 Մաս 4'!F102</f>
        <v>600</v>
      </c>
      <c r="M82" s="550">
        <f>'Հ3 Մաս 4'!G102</f>
        <v>0</v>
      </c>
      <c r="N82" s="550">
        <f>'Հ3 Մաս 4'!H102</f>
        <v>0</v>
      </c>
    </row>
    <row r="83" spans="1:14" ht="14.25" thickBot="1" x14ac:dyDescent="0.3"/>
    <row r="84" spans="1:14" s="479" customFormat="1" ht="42.75" customHeight="1" x14ac:dyDescent="0.25">
      <c r="A84" s="539"/>
      <c r="B84" s="540">
        <f>'Հ3 Մաս 4'!B6</f>
        <v>1004</v>
      </c>
      <c r="C84" s="552" t="str">
        <f>'Հ3 Մաս 4'!C6</f>
        <v>Ոռոգման համակարգի առողջացում</v>
      </c>
      <c r="D84" s="577">
        <f>'Հ3 Մաս 4'!C106</f>
        <v>31006</v>
      </c>
      <c r="E84" s="542"/>
      <c r="F84" s="542"/>
      <c r="G84" s="542"/>
      <c r="H84" s="542"/>
      <c r="I84" s="542"/>
      <c r="J84" s="543">
        <f>J85</f>
        <v>741116.49</v>
      </c>
      <c r="K84" s="543">
        <f t="shared" ref="K84" si="15">K85</f>
        <v>1933202.2000000002</v>
      </c>
      <c r="L84" s="543">
        <f t="shared" ref="L84" si="16">L85</f>
        <v>6983561.9419450574</v>
      </c>
      <c r="M84" s="543">
        <f t="shared" ref="M84" si="17">M85</f>
        <v>789688.69884254364</v>
      </c>
      <c r="N84" s="543">
        <f t="shared" ref="N84" si="18">N85</f>
        <v>0</v>
      </c>
    </row>
    <row r="85" spans="1:14" s="479" customFormat="1" ht="54.75" customHeight="1" x14ac:dyDescent="0.25">
      <c r="A85" s="634"/>
      <c r="B85" s="635"/>
      <c r="C85" s="635"/>
      <c r="D85" s="526"/>
      <c r="E85" s="636" t="str">
        <f>'Հ3 Մաս 4'!C107</f>
        <v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ենթակառուցվածքնների հիմնանորոգում</v>
      </c>
      <c r="F85" s="637"/>
      <c r="G85" s="637"/>
      <c r="H85" s="637"/>
      <c r="I85" s="638"/>
      <c r="J85" s="545">
        <f>'Հ3 Մաս 4'!D116</f>
        <v>741116.49</v>
      </c>
      <c r="K85" s="545">
        <f>'Հ3 Մաս 4'!E116</f>
        <v>1933202.2000000002</v>
      </c>
      <c r="L85" s="545">
        <f>'Հ3 Մաս 4'!F116</f>
        <v>6983561.9419450574</v>
      </c>
      <c r="M85" s="545">
        <f>'Հ3 Մաս 4'!G116</f>
        <v>789688.69884254364</v>
      </c>
      <c r="N85" s="545">
        <f>'Հ3 Մաս 4'!H116</f>
        <v>0</v>
      </c>
    </row>
    <row r="86" spans="1:14" s="479" customFormat="1" ht="26.25" customHeight="1" x14ac:dyDescent="0.25">
      <c r="A86" s="522"/>
      <c r="B86" s="531"/>
      <c r="C86" s="531"/>
      <c r="D86" s="531"/>
      <c r="E86" s="531"/>
      <c r="F86" s="639" t="str">
        <f>'Հ3 Մաս 4'!C108</f>
        <v>Գերմանիայի զարգացման բանկի աջակցությամբ իրականացվող Ախուրյան գետի ջրային ռեսուրսների ինտեգրված կառավարման ծրագիր</v>
      </c>
      <c r="G86" s="640"/>
      <c r="H86" s="640"/>
      <c r="I86" s="640"/>
      <c r="J86" s="640"/>
      <c r="K86" s="640"/>
      <c r="L86" s="640"/>
      <c r="M86" s="640"/>
      <c r="N86" s="641"/>
    </row>
    <row r="87" spans="1:14" s="479" customFormat="1" ht="26.25" customHeight="1" x14ac:dyDescent="0.25">
      <c r="A87" s="522"/>
      <c r="B87" s="531"/>
      <c r="C87" s="531"/>
      <c r="D87" s="531"/>
      <c r="E87" s="531"/>
      <c r="F87" s="531"/>
      <c r="G87" s="642" t="str">
        <f>'Հ3 Մաս 4'!C109</f>
        <v xml:space="preserve">Պետական մարմինների կողմից օգտագործվող ոչ ֆինանսական ակտիվների հետ գործառնություններ </v>
      </c>
      <c r="H87" s="643"/>
      <c r="I87" s="643"/>
      <c r="J87" s="643"/>
      <c r="K87" s="643"/>
      <c r="L87" s="643"/>
      <c r="M87" s="643"/>
      <c r="N87" s="644"/>
    </row>
    <row r="88" spans="1:14" s="479" customFormat="1" ht="26.25" customHeight="1" x14ac:dyDescent="0.25">
      <c r="A88" s="522"/>
      <c r="B88" s="531"/>
      <c r="C88" s="531"/>
      <c r="D88" s="531"/>
      <c r="E88" s="531"/>
      <c r="F88" s="531"/>
      <c r="G88" s="531"/>
      <c r="H88" s="645" t="str">
        <f>'Հ3 Մաս 4'!C110</f>
        <v xml:space="preserve"> Մասնագիտացված միավոր </v>
      </c>
      <c r="I88" s="645"/>
      <c r="J88" s="645"/>
      <c r="K88" s="645"/>
      <c r="L88" s="645"/>
      <c r="M88" s="645"/>
      <c r="N88" s="646"/>
    </row>
    <row r="89" spans="1:14" s="479" customFormat="1" ht="36" customHeight="1" x14ac:dyDescent="0.25">
      <c r="A89" s="522"/>
      <c r="B89" s="531"/>
      <c r="C89" s="531"/>
      <c r="D89" s="531"/>
      <c r="E89" s="531"/>
      <c r="F89" s="531"/>
      <c r="G89" s="531"/>
      <c r="H89" s="531"/>
      <c r="I89" s="554" t="str">
        <f>'Հ3 Մաս 4'!C113</f>
        <v xml:space="preserve"> Պատվարի կառուցում, մ </v>
      </c>
      <c r="J89" s="575">
        <f>'Հ3 Մաս 4'!D113</f>
        <v>0</v>
      </c>
      <c r="K89" s="575">
        <f>'Հ3 Մաս 4'!E113</f>
        <v>0</v>
      </c>
      <c r="L89" s="575">
        <f>'Հ3 Մաս 4'!F113</f>
        <v>6</v>
      </c>
      <c r="M89" s="575">
        <f>'Հ3 Մաս 4'!G113</f>
        <v>5</v>
      </c>
      <c r="N89" s="575">
        <f>'Հ3 Մաս 4'!H113</f>
        <v>0</v>
      </c>
    </row>
    <row r="90" spans="1:14" s="479" customFormat="1" ht="38.25" customHeight="1" thickBot="1" x14ac:dyDescent="0.3">
      <c r="A90" s="522"/>
      <c r="B90" s="531"/>
      <c r="C90" s="531"/>
      <c r="D90" s="531"/>
      <c r="E90" s="531"/>
      <c r="F90" s="531"/>
      <c r="G90" s="531"/>
      <c r="H90" s="531"/>
      <c r="I90" s="556" t="str">
        <f>'Հ3 Մաս 4'!C114</f>
        <v>Թունելների վերակառուցում, մ</v>
      </c>
      <c r="J90" s="550">
        <f>'Հ3 Մաս 4'!D114</f>
        <v>0</v>
      </c>
      <c r="K90" s="578">
        <f>'Հ3 Մաս 4'!E114</f>
        <v>140</v>
      </c>
      <c r="L90" s="578">
        <f>'Հ3 Մաս 4'!F114</f>
        <v>200</v>
      </c>
      <c r="M90" s="550">
        <f>'Հ3 Մաս 4'!G114</f>
        <v>0</v>
      </c>
      <c r="N90" s="550">
        <f>'Հ3 Մաս 4'!H114</f>
        <v>0</v>
      </c>
    </row>
    <row r="91" spans="1:14" s="479" customFormat="1" ht="38.25" customHeight="1" thickBot="1" x14ac:dyDescent="0.3">
      <c r="A91" s="536"/>
      <c r="B91" s="537"/>
      <c r="C91" s="537"/>
      <c r="D91" s="537"/>
      <c r="E91" s="537"/>
      <c r="F91" s="537"/>
      <c r="G91" s="537"/>
      <c r="H91" s="537"/>
      <c r="I91" s="556" t="str">
        <f>'Հ3 Մաս 4'!C115</f>
        <v>Վարարային ջրհեռի կառուցում</v>
      </c>
      <c r="J91" s="550">
        <f>'Հ3 Մաս 4'!D115</f>
        <v>0</v>
      </c>
      <c r="K91" s="578">
        <f>'Հ3 Մաս 4'!E115</f>
        <v>245</v>
      </c>
      <c r="L91" s="578">
        <f>'Հ3 Մաս 4'!F115</f>
        <v>500</v>
      </c>
      <c r="M91" s="550">
        <f>'Հ3 Մաս 4'!G115</f>
        <v>0</v>
      </c>
      <c r="N91" s="550">
        <f>'Հ3 Մաս 4'!H115</f>
        <v>0</v>
      </c>
    </row>
    <row r="92" spans="1:14" ht="14.25" thickBot="1" x14ac:dyDescent="0.3"/>
    <row r="93" spans="1:14" s="479" customFormat="1" ht="42.75" customHeight="1" x14ac:dyDescent="0.25">
      <c r="A93" s="539"/>
      <c r="B93" s="540">
        <f>'Հ3 Մաս 4'!B6</f>
        <v>1004</v>
      </c>
      <c r="C93" s="552" t="str">
        <f>'Հ3 Մաս 4'!C6</f>
        <v>Ոռոգման համակարգի առողջացում</v>
      </c>
      <c r="D93" s="577">
        <f>'Հ3 Մաս 4'!C119</f>
        <v>12002</v>
      </c>
      <c r="E93" s="542"/>
      <c r="F93" s="542"/>
      <c r="G93" s="542"/>
      <c r="H93" s="542"/>
      <c r="I93" s="542"/>
      <c r="J93" s="543">
        <f>J94</f>
        <v>0</v>
      </c>
      <c r="K93" s="543">
        <f t="shared" ref="K93" si="19">K94</f>
        <v>400000</v>
      </c>
      <c r="L93" s="543">
        <f t="shared" ref="L93" si="20">L94</f>
        <v>3037000</v>
      </c>
      <c r="M93" s="543">
        <f t="shared" ref="M93" si="21">M94</f>
        <v>4033650.2229200006</v>
      </c>
      <c r="N93" s="543">
        <f t="shared" ref="N93" si="22">N94</f>
        <v>0</v>
      </c>
    </row>
    <row r="94" spans="1:14" s="479" customFormat="1" ht="54.75" customHeight="1" x14ac:dyDescent="0.25">
      <c r="A94" s="634"/>
      <c r="B94" s="635"/>
      <c r="C94" s="635"/>
      <c r="D94" s="526"/>
      <c r="E94" s="636" t="str">
        <f>'Հ3 Մաս 4'!C120</f>
        <v xml:space="preserve"> Գերմանիայի զարգացման վարկերի բանկի աջակցությամբ իրականացվող Ախուրյան գետի ջրային ռեսուրսների ինտեգրացված կառավարման փուլի 1 ծրագրով Ջրաձոր գյուղի վերաբնակեցման համար  ենթակառուցվածքնների և բնակելի տների կառուցում</v>
      </c>
      <c r="F94" s="637"/>
      <c r="G94" s="637"/>
      <c r="H94" s="637"/>
      <c r="I94" s="638"/>
      <c r="J94" s="545">
        <f>'Հ3 Մաս 4'!D128</f>
        <v>0</v>
      </c>
      <c r="K94" s="545">
        <f>'Հ3 Մաս 4'!E128</f>
        <v>400000</v>
      </c>
      <c r="L94" s="545">
        <f>'Հ3 Մաս 4'!F128</f>
        <v>3037000</v>
      </c>
      <c r="M94" s="545">
        <f>'Հ3 Մաս 4'!G128</f>
        <v>4033650.2229200006</v>
      </c>
      <c r="N94" s="545">
        <f>'Հ3 Մաս 4'!H128</f>
        <v>0</v>
      </c>
    </row>
    <row r="95" spans="1:14" s="479" customFormat="1" ht="26.25" customHeight="1" x14ac:dyDescent="0.25">
      <c r="A95" s="522"/>
      <c r="B95" s="531"/>
      <c r="C95" s="531"/>
      <c r="D95" s="531"/>
      <c r="E95" s="531"/>
      <c r="F95" s="639" t="str">
        <f>'Հ3 Մաս 4'!C121</f>
        <v>Գերմանիայի զարգացման վարկերի բանկի աջակցությամբ իրականացվող Ախուրյան գետի ջրային ռեսուրսների ինտեգրացված կառավարման փուլի 1 ծրագիր</v>
      </c>
      <c r="G95" s="640"/>
      <c r="H95" s="640"/>
      <c r="I95" s="640"/>
      <c r="J95" s="640"/>
      <c r="K95" s="640"/>
      <c r="L95" s="640"/>
      <c r="M95" s="640"/>
      <c r="N95" s="641"/>
    </row>
    <row r="96" spans="1:14" s="479" customFormat="1" ht="26.25" customHeight="1" x14ac:dyDescent="0.25">
      <c r="A96" s="522"/>
      <c r="B96" s="531"/>
      <c r="C96" s="531"/>
      <c r="D96" s="531"/>
      <c r="E96" s="531"/>
      <c r="F96" s="531"/>
      <c r="G96" s="642" t="str">
        <f>'Հ3 Մաս 4'!C122</f>
        <v xml:space="preserve">Պետական մարմինների կողմից օգտագործվող ոչ ֆինանսական ակտիվների հետ գործառնություններ </v>
      </c>
      <c r="H96" s="643"/>
      <c r="I96" s="643"/>
      <c r="J96" s="643"/>
      <c r="K96" s="643"/>
      <c r="L96" s="643"/>
      <c r="M96" s="643"/>
      <c r="N96" s="644"/>
    </row>
    <row r="97" spans="1:14" s="479" customFormat="1" ht="26.25" customHeight="1" x14ac:dyDescent="0.25">
      <c r="A97" s="522"/>
      <c r="B97" s="531"/>
      <c r="C97" s="531"/>
      <c r="D97" s="531"/>
      <c r="E97" s="531"/>
      <c r="F97" s="531"/>
      <c r="G97" s="531"/>
      <c r="H97" s="645" t="str">
        <f>'Հ3 Մաս 4'!C123</f>
        <v xml:space="preserve"> Տրանսֆերտների տրամադրում </v>
      </c>
      <c r="I97" s="645"/>
      <c r="J97" s="645"/>
      <c r="K97" s="645"/>
      <c r="L97" s="645"/>
      <c r="M97" s="645"/>
      <c r="N97" s="646"/>
    </row>
    <row r="98" spans="1:14" s="479" customFormat="1" ht="36" customHeight="1" x14ac:dyDescent="0.25">
      <c r="A98" s="522"/>
      <c r="B98" s="531"/>
      <c r="C98" s="531"/>
      <c r="D98" s="531"/>
      <c r="E98" s="531"/>
      <c r="F98" s="531"/>
      <c r="G98" s="531"/>
      <c r="H98" s="531"/>
      <c r="I98" s="554" t="str">
        <f>'Հ3 Մաս 4'!C126</f>
        <v>Նոր Ջրաձոր գյուղի շինությունների կառուցում, հատ</v>
      </c>
      <c r="J98" s="575">
        <f>'Հ3 Մաս 4'!D126</f>
        <v>0</v>
      </c>
      <c r="K98" s="575">
        <f>'Հ3 Մաս 4'!E126</f>
        <v>0</v>
      </c>
      <c r="L98" s="575">
        <f>'Հ3 Մաս 4'!F126</f>
        <v>15</v>
      </c>
      <c r="M98" s="575">
        <f>'Հ3 Մաս 4'!G126</f>
        <v>63</v>
      </c>
      <c r="N98" s="575">
        <f>'Հ3 Մաս 4'!H126</f>
        <v>0</v>
      </c>
    </row>
    <row r="99" spans="1:14" s="479" customFormat="1" ht="43.5" customHeight="1" thickBot="1" x14ac:dyDescent="0.3">
      <c r="A99" s="522"/>
      <c r="B99" s="531"/>
      <c r="C99" s="531"/>
      <c r="D99" s="531"/>
      <c r="E99" s="531"/>
      <c r="F99" s="531"/>
      <c r="G99" s="531"/>
      <c r="H99" s="531"/>
      <c r="I99" s="556" t="str">
        <f>'Հ3 Մաս 4'!C127</f>
        <v>Նոր Ջրաձոր գյուղի կառուցման աշխատանքների ավարտվածության աստիճան, տոկոս</v>
      </c>
      <c r="J99" s="550">
        <f>'Հ3 Մաս 4'!D127</f>
        <v>0</v>
      </c>
      <c r="K99" s="578">
        <f>'Հ3 Մաս 4'!E127</f>
        <v>4</v>
      </c>
      <c r="L99" s="578">
        <f>'Հ3 Մաս 4'!F127</f>
        <v>40</v>
      </c>
      <c r="M99" s="578">
        <f>'Հ3 Մաս 4'!G127</f>
        <v>100</v>
      </c>
      <c r="N99" s="550">
        <f>'Հ3 Մաս 4'!H127</f>
        <v>0</v>
      </c>
    </row>
    <row r="100" spans="1:14" s="479" customFormat="1" ht="19.5" customHeight="1" thickBot="1" x14ac:dyDescent="0.3">
      <c r="A100" s="536"/>
      <c r="B100" s="537"/>
      <c r="C100" s="537"/>
      <c r="D100" s="537"/>
      <c r="E100" s="537"/>
      <c r="F100" s="537"/>
      <c r="G100" s="537"/>
      <c r="H100" s="537"/>
      <c r="I100" s="538" t="s">
        <v>548</v>
      </c>
      <c r="J100" s="550">
        <v>0</v>
      </c>
      <c r="K100" s="550">
        <v>0</v>
      </c>
      <c r="L100" s="550">
        <v>0</v>
      </c>
      <c r="M100" s="550">
        <v>0</v>
      </c>
      <c r="N100" s="551">
        <v>0</v>
      </c>
    </row>
    <row r="142" spans="1:3" x14ac:dyDescent="0.25">
      <c r="A142" s="559" t="s">
        <v>549</v>
      </c>
      <c r="B142" s="559"/>
      <c r="C142" s="559"/>
    </row>
    <row r="144" spans="1:3" x14ac:dyDescent="0.25">
      <c r="B144" s="509" t="s">
        <v>550</v>
      </c>
    </row>
  </sheetData>
  <mergeCells count="59">
    <mergeCell ref="F50:N50"/>
    <mergeCell ref="G51:N51"/>
    <mergeCell ref="H52:N52"/>
    <mergeCell ref="A40:C40"/>
    <mergeCell ref="E40:I40"/>
    <mergeCell ref="F41:N41"/>
    <mergeCell ref="G42:N42"/>
    <mergeCell ref="H43:N43"/>
    <mergeCell ref="A49:C49"/>
    <mergeCell ref="E49:I49"/>
    <mergeCell ref="H34:N34"/>
    <mergeCell ref="G15:N15"/>
    <mergeCell ref="H16:N16"/>
    <mergeCell ref="A22:C22"/>
    <mergeCell ref="E22:I22"/>
    <mergeCell ref="F23:N23"/>
    <mergeCell ref="G24:N24"/>
    <mergeCell ref="H25:N25"/>
    <mergeCell ref="A31:C31"/>
    <mergeCell ref="E31:I31"/>
    <mergeCell ref="F32:N32"/>
    <mergeCell ref="G33:N33"/>
    <mergeCell ref="F14:N14"/>
    <mergeCell ref="A8:A9"/>
    <mergeCell ref="B8:C8"/>
    <mergeCell ref="D8:G8"/>
    <mergeCell ref="H8:H9"/>
    <mergeCell ref="I8:I9"/>
    <mergeCell ref="J8:N8"/>
    <mergeCell ref="A10:I10"/>
    <mergeCell ref="A11:C11"/>
    <mergeCell ref="D11:I11"/>
    <mergeCell ref="A13:C13"/>
    <mergeCell ref="E13:I13"/>
    <mergeCell ref="A58:C58"/>
    <mergeCell ref="E58:I58"/>
    <mergeCell ref="F59:N59"/>
    <mergeCell ref="G60:N60"/>
    <mergeCell ref="H61:N61"/>
    <mergeCell ref="A67:C67"/>
    <mergeCell ref="E67:I67"/>
    <mergeCell ref="F68:N68"/>
    <mergeCell ref="G69:N69"/>
    <mergeCell ref="H70:N70"/>
    <mergeCell ref="A76:C76"/>
    <mergeCell ref="E76:I76"/>
    <mergeCell ref="F77:N77"/>
    <mergeCell ref="G78:N78"/>
    <mergeCell ref="H79:N79"/>
    <mergeCell ref="A85:C85"/>
    <mergeCell ref="E85:I85"/>
    <mergeCell ref="F86:N86"/>
    <mergeCell ref="G87:N87"/>
    <mergeCell ref="H88:N88"/>
    <mergeCell ref="A94:C94"/>
    <mergeCell ref="E94:I94"/>
    <mergeCell ref="F95:N95"/>
    <mergeCell ref="G96:N96"/>
    <mergeCell ref="H97:N97"/>
  </mergeCells>
  <pageMargins left="0.2" right="0.2" top="0.25" bottom="0.25" header="0.3" footer="0.3"/>
  <pageSetup paperSize="9" scale="8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129"/>
  <sheetViews>
    <sheetView topLeftCell="A107" workbookViewId="0">
      <selection activeCell="O24" sqref="O24"/>
    </sheetView>
  </sheetViews>
  <sheetFormatPr defaultRowHeight="15" x14ac:dyDescent="0.25"/>
  <cols>
    <col min="2" max="2" width="37.7109375" customWidth="1"/>
    <col min="3" max="3" width="56.28515625" customWidth="1"/>
    <col min="4" max="9" width="14" customWidth="1"/>
    <col min="12" max="12" width="17.42578125" customWidth="1"/>
    <col min="13" max="16" width="15.7109375" customWidth="1"/>
  </cols>
  <sheetData>
    <row r="1" spans="1:16" x14ac:dyDescent="0.25">
      <c r="A1" s="2" t="s">
        <v>78</v>
      </c>
    </row>
    <row r="3" spans="1:16" ht="17.25" x14ac:dyDescent="0.25">
      <c r="A3" s="16" t="s">
        <v>164</v>
      </c>
      <c r="B3" s="22"/>
      <c r="C3" s="17"/>
      <c r="D3" s="17"/>
      <c r="E3" s="17"/>
      <c r="F3" s="18"/>
      <c r="G3" s="18"/>
      <c r="H3" s="18"/>
      <c r="I3" s="16"/>
    </row>
    <row r="5" spans="1:16" x14ac:dyDescent="0.25">
      <c r="B5" s="11" t="s">
        <v>16</v>
      </c>
      <c r="C5" s="11" t="s">
        <v>17</v>
      </c>
    </row>
    <row r="6" spans="1:16" x14ac:dyDescent="0.25">
      <c r="B6" s="195">
        <v>1004</v>
      </c>
      <c r="C6" s="196" t="str">
        <f>+'Հ3 Մաս 1 և 2'!D26</f>
        <v>Ոռոգման համակարգի առողջացում</v>
      </c>
    </row>
    <row r="8" spans="1:16" ht="15.75" x14ac:dyDescent="0.25">
      <c r="A8" s="2" t="s">
        <v>165</v>
      </c>
      <c r="C8" s="21"/>
      <c r="D8" s="21"/>
      <c r="E8" s="21"/>
      <c r="F8" s="21"/>
      <c r="G8" s="21"/>
      <c r="H8" s="21"/>
      <c r="I8" s="21"/>
    </row>
    <row r="9" spans="1:16" x14ac:dyDescent="0.25">
      <c r="J9" s="1"/>
    </row>
    <row r="10" spans="1:16" x14ac:dyDescent="0.25">
      <c r="B10" s="23" t="s">
        <v>18</v>
      </c>
      <c r="C10" s="197">
        <v>1004</v>
      </c>
      <c r="D10" s="629" t="s">
        <v>73</v>
      </c>
      <c r="E10" s="629"/>
      <c r="F10" s="629"/>
      <c r="G10" s="629"/>
      <c r="H10" s="629"/>
      <c r="I10" s="629"/>
    </row>
    <row r="11" spans="1:16" ht="15" customHeight="1" x14ac:dyDescent="0.25">
      <c r="B11" s="23" t="s">
        <v>19</v>
      </c>
      <c r="C11" s="197">
        <v>11006</v>
      </c>
      <c r="D11" s="596" t="s">
        <v>503</v>
      </c>
      <c r="E11" s="596" t="s">
        <v>504</v>
      </c>
      <c r="F11" s="629" t="s">
        <v>24</v>
      </c>
      <c r="G11" s="629" t="s">
        <v>414</v>
      </c>
      <c r="H11" s="629" t="s">
        <v>459</v>
      </c>
      <c r="I11" s="695" t="s">
        <v>166</v>
      </c>
    </row>
    <row r="12" spans="1:16" ht="54.75" customHeight="1" x14ac:dyDescent="0.25">
      <c r="B12" s="23" t="s">
        <v>7</v>
      </c>
      <c r="C12" s="188" t="str">
        <f>+'Հ3 Մաս 1 և 2'!D34</f>
        <v xml:space="preserve"> Ֆրանսիայի Հանրապետության կառավարության աջակցությամբ իրականացվող Վեդու ջրամբարի և ոռոգման համակարգի  կառուցման ծրագրի խորհրդատվություն և կառավարում</v>
      </c>
      <c r="D12" s="681"/>
      <c r="E12" s="681"/>
      <c r="F12" s="629"/>
      <c r="G12" s="629"/>
      <c r="H12" s="629"/>
      <c r="I12" s="695"/>
    </row>
    <row r="13" spans="1:16" ht="46.5" customHeight="1" x14ac:dyDescent="0.25">
      <c r="B13" s="23" t="s">
        <v>21</v>
      </c>
      <c r="C13" s="184" t="str">
        <f>+'Հ3 Մաս 1 և 2'!D36</f>
        <v>Ֆրանսիայի Հանրապետության կառավարության աջակցությամբ իրականացվող Վեդու ջրամբարի կառուցման ծրագրի համակարգում և ղեկավարում</v>
      </c>
      <c r="D13" s="681"/>
      <c r="E13" s="681"/>
      <c r="F13" s="629"/>
      <c r="G13" s="629"/>
      <c r="H13" s="629"/>
      <c r="I13" s="695"/>
      <c r="L13" s="167"/>
      <c r="M13" s="167"/>
      <c r="N13" s="167"/>
      <c r="O13" s="167"/>
      <c r="P13" s="167"/>
    </row>
    <row r="14" spans="1:16" ht="17.25" x14ac:dyDescent="0.25">
      <c r="B14" s="23" t="s">
        <v>167</v>
      </c>
      <c r="C14" s="184" t="s">
        <v>263</v>
      </c>
      <c r="D14" s="681"/>
      <c r="E14" s="681"/>
      <c r="F14" s="629"/>
      <c r="G14" s="629"/>
      <c r="H14" s="629"/>
      <c r="I14" s="695"/>
    </row>
    <row r="15" spans="1:16" x14ac:dyDescent="0.25">
      <c r="B15" s="31" t="s">
        <v>168</v>
      </c>
      <c r="C15" s="191" t="s">
        <v>283</v>
      </c>
      <c r="D15" s="682"/>
      <c r="E15" s="682"/>
      <c r="F15" s="683"/>
      <c r="G15" s="683"/>
      <c r="H15" s="683"/>
      <c r="I15" s="696"/>
    </row>
    <row r="16" spans="1:16" x14ac:dyDescent="0.25">
      <c r="B16" s="687" t="s">
        <v>22</v>
      </c>
      <c r="C16" s="688"/>
      <c r="D16" s="24"/>
      <c r="E16" s="24"/>
      <c r="F16" s="24"/>
      <c r="G16" s="24"/>
      <c r="H16" s="24"/>
      <c r="I16" s="25"/>
    </row>
    <row r="17" spans="2:9" x14ac:dyDescent="0.25">
      <c r="B17" s="26" t="s">
        <v>169</v>
      </c>
      <c r="C17" s="27" t="s">
        <v>79</v>
      </c>
      <c r="D17" s="28"/>
      <c r="E17" s="28"/>
      <c r="F17" s="28"/>
      <c r="G17" s="28"/>
      <c r="H17" s="28"/>
      <c r="I17" s="29"/>
    </row>
    <row r="18" spans="2:9" x14ac:dyDescent="0.25">
      <c r="B18" s="697" t="s">
        <v>316</v>
      </c>
      <c r="C18" s="698"/>
      <c r="D18" s="280">
        <v>0</v>
      </c>
      <c r="E18" s="280">
        <v>1</v>
      </c>
      <c r="F18" s="280">
        <v>1</v>
      </c>
      <c r="G18" s="280">
        <v>1</v>
      </c>
      <c r="H18" s="200">
        <v>1</v>
      </c>
      <c r="I18" s="193"/>
    </row>
    <row r="19" spans="2:9" ht="16.5" customHeight="1" x14ac:dyDescent="0.25">
      <c r="B19" s="697" t="s">
        <v>317</v>
      </c>
      <c r="C19" s="698"/>
      <c r="D19" s="280">
        <v>1</v>
      </c>
      <c r="E19" s="280">
        <v>1</v>
      </c>
      <c r="F19" s="280">
        <v>1</v>
      </c>
      <c r="G19" s="280">
        <v>1</v>
      </c>
      <c r="H19" s="200">
        <v>1</v>
      </c>
      <c r="I19" s="193"/>
    </row>
    <row r="20" spans="2:9" ht="34.5" customHeight="1" x14ac:dyDescent="0.25">
      <c r="B20" s="692" t="s">
        <v>23</v>
      </c>
      <c r="C20" s="692"/>
      <c r="D20" s="192">
        <f>+'Հ3 Մաս 1 և 2'!E33</f>
        <v>80086.976300000009</v>
      </c>
      <c r="E20" s="192">
        <f>+'Հ3 Մաս 1 և 2'!F33</f>
        <v>32089</v>
      </c>
      <c r="F20" s="192">
        <f>+'Հ3 Մաս 1 և 2'!G33</f>
        <v>23661</v>
      </c>
      <c r="G20" s="192">
        <f>+'Հ3 Մաս 1 և 2'!H33</f>
        <v>14161</v>
      </c>
      <c r="H20" s="192">
        <f>+'Հ3 Մաս 1 և 2'!I33</f>
        <v>8869</v>
      </c>
      <c r="I20" s="193" t="s">
        <v>505</v>
      </c>
    </row>
    <row r="21" spans="2:9" ht="16.5" customHeight="1" x14ac:dyDescent="0.25"/>
    <row r="22" spans="2:9" x14ac:dyDescent="0.25">
      <c r="B22" s="23" t="s">
        <v>18</v>
      </c>
      <c r="C22" s="197">
        <v>1004</v>
      </c>
      <c r="D22" s="629" t="s">
        <v>73</v>
      </c>
      <c r="E22" s="629"/>
      <c r="F22" s="629"/>
      <c r="G22" s="629"/>
      <c r="H22" s="629"/>
      <c r="I22" s="629"/>
    </row>
    <row r="23" spans="2:9" ht="15" customHeight="1" x14ac:dyDescent="0.25">
      <c r="B23" s="23" t="s">
        <v>19</v>
      </c>
      <c r="C23" s="197">
        <v>11007</v>
      </c>
      <c r="D23" s="596" t="s">
        <v>503</v>
      </c>
      <c r="E23" s="596" t="s">
        <v>504</v>
      </c>
      <c r="F23" s="629" t="s">
        <v>24</v>
      </c>
      <c r="G23" s="629" t="s">
        <v>414</v>
      </c>
      <c r="H23" s="629" t="s">
        <v>459</v>
      </c>
      <c r="I23" s="695" t="s">
        <v>166</v>
      </c>
    </row>
    <row r="24" spans="2:9" ht="54.75" customHeight="1" x14ac:dyDescent="0.25">
      <c r="B24" s="23" t="s">
        <v>7</v>
      </c>
      <c r="C24" s="188" t="str">
        <f>+'Հ3 Մաս 1 և 2'!D40</f>
        <v>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v>
      </c>
      <c r="D24" s="681"/>
      <c r="E24" s="681"/>
      <c r="F24" s="629"/>
      <c r="G24" s="629"/>
      <c r="H24" s="629"/>
      <c r="I24" s="695"/>
    </row>
    <row r="25" spans="2:9" ht="46.5" customHeight="1" x14ac:dyDescent="0.25">
      <c r="B25" s="23" t="s">
        <v>21</v>
      </c>
      <c r="C25" s="184" t="str">
        <f>+'Հ3 Մաս 1 և 2'!D42</f>
        <v xml:space="preserve">Գերմանիայի զարգացման վարկերի բանկի աջակցությամբ իրականացվող Ախուրյան գետի ջրային ռեսուրսների ինտեգրացված կառավարում ծրագրի համակարգում և ղեկավարում </v>
      </c>
      <c r="D25" s="681"/>
      <c r="E25" s="681"/>
      <c r="F25" s="629"/>
      <c r="G25" s="629"/>
      <c r="H25" s="629"/>
      <c r="I25" s="695"/>
    </row>
    <row r="26" spans="2:9" ht="17.25" x14ac:dyDescent="0.25">
      <c r="B26" s="23" t="s">
        <v>167</v>
      </c>
      <c r="C26" s="184" t="s">
        <v>263</v>
      </c>
      <c r="D26" s="681"/>
      <c r="E26" s="681"/>
      <c r="F26" s="629"/>
      <c r="G26" s="629"/>
      <c r="H26" s="629"/>
      <c r="I26" s="695"/>
    </row>
    <row r="27" spans="2:9" x14ac:dyDescent="0.25">
      <c r="B27" s="31" t="s">
        <v>168</v>
      </c>
      <c r="C27" s="191" t="s">
        <v>283</v>
      </c>
      <c r="D27" s="682"/>
      <c r="E27" s="682"/>
      <c r="F27" s="683"/>
      <c r="G27" s="683"/>
      <c r="H27" s="683"/>
      <c r="I27" s="696"/>
    </row>
    <row r="28" spans="2:9" x14ac:dyDescent="0.25">
      <c r="B28" s="687" t="s">
        <v>22</v>
      </c>
      <c r="C28" s="688"/>
      <c r="D28" s="24"/>
      <c r="E28" s="24"/>
      <c r="F28" s="24"/>
      <c r="G28" s="24"/>
      <c r="H28" s="24"/>
      <c r="I28" s="25"/>
    </row>
    <row r="29" spans="2:9" x14ac:dyDescent="0.25">
      <c r="B29" s="26" t="s">
        <v>169</v>
      </c>
      <c r="C29" s="27" t="s">
        <v>79</v>
      </c>
      <c r="D29" s="28"/>
      <c r="E29" s="28"/>
      <c r="F29" s="28"/>
      <c r="G29" s="28"/>
      <c r="H29" s="28"/>
      <c r="I29" s="29"/>
    </row>
    <row r="30" spans="2:9" x14ac:dyDescent="0.25">
      <c r="B30" s="697" t="s">
        <v>316</v>
      </c>
      <c r="C30" s="698"/>
      <c r="D30" s="280">
        <v>5</v>
      </c>
      <c r="E30" s="280">
        <v>6</v>
      </c>
      <c r="F30" s="280">
        <v>4</v>
      </c>
      <c r="G30" s="280">
        <v>4</v>
      </c>
      <c r="H30" s="280">
        <v>5</v>
      </c>
      <c r="I30" s="193"/>
    </row>
    <row r="31" spans="2:9" ht="16.5" customHeight="1" x14ac:dyDescent="0.25">
      <c r="B31" s="697" t="s">
        <v>317</v>
      </c>
      <c r="C31" s="698"/>
      <c r="D31" s="280">
        <v>1</v>
      </c>
      <c r="E31" s="280">
        <v>1</v>
      </c>
      <c r="F31" s="280">
        <v>1</v>
      </c>
      <c r="G31" s="280">
        <v>1</v>
      </c>
      <c r="H31" s="280">
        <v>1</v>
      </c>
      <c r="I31" s="193"/>
    </row>
    <row r="32" spans="2:9" ht="34.5" customHeight="1" x14ac:dyDescent="0.25">
      <c r="B32" s="692" t="s">
        <v>23</v>
      </c>
      <c r="C32" s="692"/>
      <c r="D32" s="192">
        <f>+'Հ3 Մաս 1 և 2'!E39</f>
        <v>73359.75499999999</v>
      </c>
      <c r="E32" s="192">
        <f>+'Հ3 Մաս 1 և 2'!F39</f>
        <v>149458.4</v>
      </c>
      <c r="F32" s="192">
        <f>+'Հ3 Մաս 1 և 2'!G39</f>
        <v>163819.68575999999</v>
      </c>
      <c r="G32" s="192">
        <f>+'Հ3 Մաս 1 և 2'!H39</f>
        <v>176531.68919999999</v>
      </c>
      <c r="H32" s="192">
        <f>+'Հ3 Մաս 1 և 2'!I39</f>
        <v>238557.9443372341</v>
      </c>
      <c r="I32" s="193" t="s">
        <v>505</v>
      </c>
    </row>
    <row r="33" spans="2:9" ht="16.5" customHeight="1" x14ac:dyDescent="0.25"/>
    <row r="34" spans="2:9" x14ac:dyDescent="0.25">
      <c r="B34" s="23" t="s">
        <v>18</v>
      </c>
      <c r="C34" s="197">
        <v>1004</v>
      </c>
      <c r="D34" s="629" t="s">
        <v>73</v>
      </c>
      <c r="E34" s="629"/>
      <c r="F34" s="629"/>
      <c r="G34" s="629"/>
      <c r="H34" s="629"/>
      <c r="I34" s="629"/>
    </row>
    <row r="35" spans="2:9" ht="15" customHeight="1" x14ac:dyDescent="0.25">
      <c r="B35" s="23" t="s">
        <v>19</v>
      </c>
      <c r="C35" s="197">
        <v>11008</v>
      </c>
      <c r="D35" s="596" t="s">
        <v>503</v>
      </c>
      <c r="E35" s="596" t="s">
        <v>504</v>
      </c>
      <c r="F35" s="629" t="s">
        <v>24</v>
      </c>
      <c r="G35" s="629" t="s">
        <v>414</v>
      </c>
      <c r="H35" s="629" t="s">
        <v>459</v>
      </c>
      <c r="I35" s="695" t="s">
        <v>166</v>
      </c>
    </row>
    <row r="36" spans="2:9" ht="54.75" customHeight="1" x14ac:dyDescent="0.25">
      <c r="B36" s="23" t="s">
        <v>7</v>
      </c>
      <c r="C36" s="188" t="str">
        <f>+'Հ3 Մաս 1 և 2'!D46</f>
        <v>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v>
      </c>
      <c r="D36" s="681"/>
      <c r="E36" s="681"/>
      <c r="F36" s="629"/>
      <c r="G36" s="629"/>
      <c r="H36" s="629"/>
      <c r="I36" s="695"/>
    </row>
    <row r="37" spans="2:9" ht="46.5" customHeight="1" x14ac:dyDescent="0.25">
      <c r="B37" s="23" t="s">
        <v>21</v>
      </c>
      <c r="C37" s="184" t="str">
        <f>+'Հ3 Մաս 1 և 2'!D48</f>
        <v>Գերմանիայի զարգացման վարկերի բանկի աջակցությամբ իրականացվող Ախուրյան գետի ջրային ռեսուրսների ինտեգրացված կառավարում ծրագրի համակարգում և ղեկավարում</v>
      </c>
      <c r="D37" s="681"/>
      <c r="E37" s="681"/>
      <c r="F37" s="629"/>
      <c r="G37" s="629"/>
      <c r="H37" s="629"/>
      <c r="I37" s="695"/>
    </row>
    <row r="38" spans="2:9" ht="17.25" x14ac:dyDescent="0.25">
      <c r="B38" s="23" t="s">
        <v>167</v>
      </c>
      <c r="C38" s="184" t="s">
        <v>263</v>
      </c>
      <c r="D38" s="681"/>
      <c r="E38" s="681"/>
      <c r="F38" s="629"/>
      <c r="G38" s="629"/>
      <c r="H38" s="629"/>
      <c r="I38" s="695"/>
    </row>
    <row r="39" spans="2:9" x14ac:dyDescent="0.25">
      <c r="B39" s="31" t="s">
        <v>168</v>
      </c>
      <c r="C39" s="191" t="s">
        <v>283</v>
      </c>
      <c r="D39" s="682"/>
      <c r="E39" s="682"/>
      <c r="F39" s="683"/>
      <c r="G39" s="683"/>
      <c r="H39" s="683"/>
      <c r="I39" s="696"/>
    </row>
    <row r="40" spans="2:9" x14ac:dyDescent="0.25">
      <c r="B40" s="687" t="s">
        <v>22</v>
      </c>
      <c r="C40" s="688"/>
      <c r="D40" s="24"/>
      <c r="E40" s="24"/>
      <c r="F40" s="24"/>
      <c r="G40" s="24"/>
      <c r="H40" s="24"/>
      <c r="I40" s="25"/>
    </row>
    <row r="41" spans="2:9" x14ac:dyDescent="0.25">
      <c r="B41" s="26" t="s">
        <v>169</v>
      </c>
      <c r="C41" s="27" t="s">
        <v>79</v>
      </c>
      <c r="D41" s="28"/>
      <c r="E41" s="28"/>
      <c r="F41" s="28"/>
      <c r="G41" s="28"/>
      <c r="H41" s="28"/>
      <c r="I41" s="29"/>
    </row>
    <row r="42" spans="2:9" x14ac:dyDescent="0.25">
      <c r="B42" s="697" t="s">
        <v>316</v>
      </c>
      <c r="C42" s="698"/>
      <c r="D42" s="280">
        <v>0</v>
      </c>
      <c r="E42" s="280">
        <v>0</v>
      </c>
      <c r="F42" s="280">
        <v>0</v>
      </c>
      <c r="G42" s="280">
        <v>1</v>
      </c>
      <c r="H42" s="280"/>
      <c r="I42" s="193"/>
    </row>
    <row r="43" spans="2:9" ht="34.5" customHeight="1" x14ac:dyDescent="0.25">
      <c r="B43" s="692" t="s">
        <v>23</v>
      </c>
      <c r="C43" s="692"/>
      <c r="D43" s="192">
        <f>+'Հ3 Մաս 1 և 2'!E45</f>
        <v>0</v>
      </c>
      <c r="E43" s="192">
        <f>+'Հ3 Մաս 1 և 2'!F45</f>
        <v>0</v>
      </c>
      <c r="F43" s="192">
        <f>+'Հ3 Մաս 1 և 2'!G45</f>
        <v>0</v>
      </c>
      <c r="G43" s="192">
        <f>+'Հ3 Մաս 1 և 2'!H45</f>
        <v>536817.6</v>
      </c>
      <c r="H43" s="192">
        <f>+'Հ3 Մաս 1 և 2'!I45</f>
        <v>0</v>
      </c>
      <c r="I43" s="193" t="s">
        <v>288</v>
      </c>
    </row>
    <row r="44" spans="2:9" ht="21" customHeight="1" x14ac:dyDescent="0.25"/>
    <row r="45" spans="2:9" x14ac:dyDescent="0.25">
      <c r="B45" s="23" t="s">
        <v>18</v>
      </c>
      <c r="C45" s="197">
        <v>1004</v>
      </c>
      <c r="D45" s="629" t="s">
        <v>73</v>
      </c>
      <c r="E45" s="629"/>
      <c r="F45" s="629"/>
      <c r="G45" s="629"/>
      <c r="H45" s="629"/>
      <c r="I45" s="629"/>
    </row>
    <row r="46" spans="2:9" ht="15" customHeight="1" x14ac:dyDescent="0.25">
      <c r="B46" s="23" t="s">
        <v>19</v>
      </c>
      <c r="C46" s="197">
        <v>11009</v>
      </c>
      <c r="D46" s="596" t="s">
        <v>503</v>
      </c>
      <c r="E46" s="596" t="s">
        <v>504</v>
      </c>
      <c r="F46" s="629" t="s">
        <v>24</v>
      </c>
      <c r="G46" s="629" t="s">
        <v>414</v>
      </c>
      <c r="H46" s="629" t="s">
        <v>459</v>
      </c>
      <c r="I46" s="695" t="s">
        <v>166</v>
      </c>
    </row>
    <row r="47" spans="2:9" ht="54.75" customHeight="1" x14ac:dyDescent="0.25">
      <c r="B47" s="23" t="s">
        <v>7</v>
      </c>
      <c r="C47" s="188" t="str">
        <f>+'Հ3 Մաս 1 և 2'!D52</f>
        <v xml:space="preserve"> Գերմանիայի զարգացման վարկերի բանկի աջակցությամբ իրականացվող Ախուրյան գետի ջրային ռեսուրսների ինտեգրացված կառավարման դրամաշնորհային ծրագիր</v>
      </c>
      <c r="D47" s="681"/>
      <c r="E47" s="681"/>
      <c r="F47" s="629"/>
      <c r="G47" s="629"/>
      <c r="H47" s="629"/>
      <c r="I47" s="695"/>
    </row>
    <row r="48" spans="2:9" ht="46.5" customHeight="1" x14ac:dyDescent="0.25">
      <c r="B48" s="23" t="s">
        <v>21</v>
      </c>
      <c r="C48" s="184" t="str">
        <f>+'Հ3 Մաս 1 և 2'!D54</f>
        <v>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v>
      </c>
      <c r="D48" s="681"/>
      <c r="E48" s="681"/>
      <c r="F48" s="629"/>
      <c r="G48" s="629"/>
      <c r="H48" s="629"/>
      <c r="I48" s="695"/>
    </row>
    <row r="49" spans="2:9" ht="17.25" x14ac:dyDescent="0.25">
      <c r="B49" s="23" t="s">
        <v>167</v>
      </c>
      <c r="C49" s="184" t="s">
        <v>263</v>
      </c>
      <c r="D49" s="681"/>
      <c r="E49" s="681"/>
      <c r="F49" s="629"/>
      <c r="G49" s="629"/>
      <c r="H49" s="629"/>
      <c r="I49" s="695"/>
    </row>
    <row r="50" spans="2:9" x14ac:dyDescent="0.25">
      <c r="B50" s="31" t="s">
        <v>168</v>
      </c>
      <c r="C50" s="191" t="s">
        <v>283</v>
      </c>
      <c r="D50" s="682"/>
      <c r="E50" s="682"/>
      <c r="F50" s="683"/>
      <c r="G50" s="683"/>
      <c r="H50" s="683"/>
      <c r="I50" s="696"/>
    </row>
    <row r="51" spans="2:9" x14ac:dyDescent="0.25">
      <c r="B51" s="687" t="s">
        <v>22</v>
      </c>
      <c r="C51" s="688"/>
      <c r="D51" s="24"/>
      <c r="E51" s="24"/>
      <c r="F51" s="24"/>
      <c r="G51" s="24"/>
      <c r="H51" s="24"/>
      <c r="I51" s="25"/>
    </row>
    <row r="52" spans="2:9" x14ac:dyDescent="0.25">
      <c r="B52" s="26" t="s">
        <v>169</v>
      </c>
      <c r="C52" s="27" t="s">
        <v>79</v>
      </c>
      <c r="D52" s="28"/>
      <c r="E52" s="28"/>
      <c r="F52" s="28"/>
      <c r="G52" s="28"/>
      <c r="H52" s="28"/>
      <c r="I52" s="29"/>
    </row>
    <row r="53" spans="2:9" x14ac:dyDescent="0.25">
      <c r="B53" s="697" t="s">
        <v>316</v>
      </c>
      <c r="C53" s="698"/>
      <c r="D53" s="280">
        <v>0</v>
      </c>
      <c r="E53" s="280">
        <v>1</v>
      </c>
      <c r="F53" s="280">
        <v>1</v>
      </c>
      <c r="G53" s="280">
        <v>1</v>
      </c>
      <c r="H53" s="280">
        <v>1</v>
      </c>
      <c r="I53" s="193"/>
    </row>
    <row r="54" spans="2:9" ht="34.5" customHeight="1" x14ac:dyDescent="0.25">
      <c r="B54" s="692" t="s">
        <v>23</v>
      </c>
      <c r="C54" s="692"/>
      <c r="D54" s="192">
        <f>+'Հ3 Մաս 1 և 2'!E51</f>
        <v>15594.796999999999</v>
      </c>
      <c r="E54" s="192">
        <f>+'Հ3 Մաս 1 և 2'!F51</f>
        <v>49811.200000000004</v>
      </c>
      <c r="F54" s="192">
        <f>+'Հ3 Մաս 1 և 2'!G51</f>
        <v>18707.28</v>
      </c>
      <c r="G54" s="192">
        <f>+'Հ3 Մաս 1 և 2'!H51</f>
        <v>18707.28</v>
      </c>
      <c r="H54" s="192">
        <f>+'Հ3 Մաս 1 և 2'!I51</f>
        <v>20025.720292800004</v>
      </c>
      <c r="I54" s="193" t="s">
        <v>505</v>
      </c>
    </row>
    <row r="55" spans="2:9" ht="16.5" customHeight="1" x14ac:dyDescent="0.25"/>
    <row r="56" spans="2:9" x14ac:dyDescent="0.25">
      <c r="B56" s="23" t="s">
        <v>18</v>
      </c>
      <c r="C56" s="197">
        <v>1004</v>
      </c>
      <c r="D56" s="629" t="s">
        <v>73</v>
      </c>
      <c r="E56" s="629"/>
      <c r="F56" s="629"/>
      <c r="G56" s="629"/>
      <c r="H56" s="629"/>
      <c r="I56" s="629"/>
    </row>
    <row r="57" spans="2:9" ht="15" customHeight="1" x14ac:dyDescent="0.25">
      <c r="B57" s="23" t="s">
        <v>19</v>
      </c>
      <c r="C57" s="197">
        <v>11010</v>
      </c>
      <c r="D57" s="596" t="s">
        <v>503</v>
      </c>
      <c r="E57" s="596" t="s">
        <v>504</v>
      </c>
      <c r="F57" s="629" t="s">
        <v>24</v>
      </c>
      <c r="G57" s="629" t="s">
        <v>414</v>
      </c>
      <c r="H57" s="629" t="s">
        <v>459</v>
      </c>
      <c r="I57" s="695" t="s">
        <v>166</v>
      </c>
    </row>
    <row r="58" spans="2:9" ht="54.75" customHeight="1" x14ac:dyDescent="0.25">
      <c r="B58" s="23" t="s">
        <v>7</v>
      </c>
      <c r="C58" s="188" t="str">
        <f>+'Հ3 Մաս 1 և 2'!D58</f>
        <v>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v>
      </c>
      <c r="D58" s="681"/>
      <c r="E58" s="681"/>
      <c r="F58" s="629"/>
      <c r="G58" s="629"/>
      <c r="H58" s="629"/>
      <c r="I58" s="695"/>
    </row>
    <row r="59" spans="2:9" ht="72.75" customHeight="1" x14ac:dyDescent="0.25">
      <c r="B59" s="23" t="s">
        <v>21</v>
      </c>
      <c r="C59" s="184" t="str">
        <f>+'Հ3 Մաս 1 և 2'!D60</f>
        <v>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համակարգում և ղեկավարում</v>
      </c>
      <c r="D59" s="681"/>
      <c r="E59" s="681"/>
      <c r="F59" s="629"/>
      <c r="G59" s="629"/>
      <c r="H59" s="629"/>
      <c r="I59" s="695"/>
    </row>
    <row r="60" spans="2:9" ht="17.25" x14ac:dyDescent="0.25">
      <c r="B60" s="23" t="s">
        <v>167</v>
      </c>
      <c r="C60" s="184" t="s">
        <v>263</v>
      </c>
      <c r="D60" s="681"/>
      <c r="E60" s="681"/>
      <c r="F60" s="629"/>
      <c r="G60" s="629"/>
      <c r="H60" s="629"/>
      <c r="I60" s="695"/>
    </row>
    <row r="61" spans="2:9" x14ac:dyDescent="0.25">
      <c r="B61" s="31" t="s">
        <v>168</v>
      </c>
      <c r="C61" s="191" t="s">
        <v>283</v>
      </c>
      <c r="D61" s="682"/>
      <c r="E61" s="682"/>
      <c r="F61" s="683"/>
      <c r="G61" s="683"/>
      <c r="H61" s="683"/>
      <c r="I61" s="696"/>
    </row>
    <row r="62" spans="2:9" x14ac:dyDescent="0.25">
      <c r="B62" s="687" t="s">
        <v>22</v>
      </c>
      <c r="C62" s="688"/>
      <c r="D62" s="24"/>
      <c r="E62" s="24"/>
      <c r="F62" s="24"/>
      <c r="G62" s="24"/>
      <c r="H62" s="24"/>
      <c r="I62" s="25"/>
    </row>
    <row r="63" spans="2:9" x14ac:dyDescent="0.25">
      <c r="B63" s="26" t="s">
        <v>169</v>
      </c>
      <c r="C63" s="27" t="s">
        <v>79</v>
      </c>
      <c r="D63" s="28"/>
      <c r="E63" s="28"/>
      <c r="F63" s="28"/>
      <c r="G63" s="28"/>
      <c r="H63" s="28"/>
      <c r="I63" s="29"/>
    </row>
    <row r="64" spans="2:9" x14ac:dyDescent="0.25">
      <c r="B64" s="697" t="s">
        <v>316</v>
      </c>
      <c r="C64" s="698"/>
      <c r="D64" s="280">
        <v>2</v>
      </c>
      <c r="E64" s="280">
        <v>3</v>
      </c>
      <c r="F64" s="280">
        <v>1</v>
      </c>
      <c r="G64" s="280">
        <v>0</v>
      </c>
      <c r="H64" s="280">
        <v>1</v>
      </c>
      <c r="I64" s="193"/>
    </row>
    <row r="65" spans="2:9" ht="16.5" customHeight="1" x14ac:dyDescent="0.25">
      <c r="B65" s="697" t="s">
        <v>317</v>
      </c>
      <c r="C65" s="698"/>
      <c r="D65" s="280">
        <v>1</v>
      </c>
      <c r="E65" s="280">
        <v>1</v>
      </c>
      <c r="F65" s="280">
        <v>1</v>
      </c>
      <c r="G65" s="280">
        <v>1</v>
      </c>
      <c r="H65" s="280">
        <v>1</v>
      </c>
      <c r="I65" s="193"/>
    </row>
    <row r="66" spans="2:9" ht="34.5" customHeight="1" x14ac:dyDescent="0.25">
      <c r="B66" s="692" t="s">
        <v>23</v>
      </c>
      <c r="C66" s="692"/>
      <c r="D66" s="192">
        <f>+'Հ3 Մաս 1 և 2'!E57</f>
        <v>74727.857000000004</v>
      </c>
      <c r="E66" s="192">
        <f>+'Հ3 Մաս 1 և 2'!F57</f>
        <v>299102.7</v>
      </c>
      <c r="F66" s="192">
        <f>+'Հ3 Մաս 1 և 2'!G57</f>
        <v>1139253</v>
      </c>
      <c r="G66" s="192">
        <f>+'Հ3 Մաս 1 և 2'!H57</f>
        <v>130556.50807999991</v>
      </c>
      <c r="H66" s="192">
        <f>+'Հ3 Մաս 1 և 2'!I57</f>
        <v>45403.938000000024</v>
      </c>
      <c r="I66" s="193" t="s">
        <v>505</v>
      </c>
    </row>
    <row r="67" spans="2:9" ht="16.5" customHeight="1" x14ac:dyDescent="0.25"/>
    <row r="68" spans="2:9" x14ac:dyDescent="0.25">
      <c r="B68" s="23" t="s">
        <v>18</v>
      </c>
      <c r="C68" s="197">
        <v>1004</v>
      </c>
      <c r="D68" s="629" t="s">
        <v>73</v>
      </c>
      <c r="E68" s="629"/>
      <c r="F68" s="629"/>
      <c r="G68" s="629"/>
      <c r="H68" s="629"/>
      <c r="I68" s="629"/>
    </row>
    <row r="69" spans="2:9" ht="15" customHeight="1" x14ac:dyDescent="0.25">
      <c r="B69" s="23" t="s">
        <v>19</v>
      </c>
      <c r="C69" s="197">
        <v>11011</v>
      </c>
      <c r="D69" s="596" t="s">
        <v>503</v>
      </c>
      <c r="E69" s="596" t="s">
        <v>504</v>
      </c>
      <c r="F69" s="629" t="s">
        <v>24</v>
      </c>
      <c r="G69" s="629" t="s">
        <v>414</v>
      </c>
      <c r="H69" s="629" t="s">
        <v>459</v>
      </c>
      <c r="I69" s="695" t="s">
        <v>166</v>
      </c>
    </row>
    <row r="70" spans="2:9" ht="54.75" customHeight="1" x14ac:dyDescent="0.25">
      <c r="B70" s="23" t="s">
        <v>7</v>
      </c>
      <c r="C70" s="188" t="str">
        <f>+'Հ3 Մաս 1 և 2'!D64</f>
        <v xml:space="preserve">  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v>
      </c>
      <c r="D70" s="681"/>
      <c r="E70" s="681"/>
      <c r="F70" s="629"/>
      <c r="G70" s="629"/>
      <c r="H70" s="629"/>
      <c r="I70" s="695"/>
    </row>
    <row r="71" spans="2:9" ht="72.75" customHeight="1" x14ac:dyDescent="0.25">
      <c r="B71" s="23" t="s">
        <v>21</v>
      </c>
      <c r="C71" s="184" t="str">
        <f>+'Հ3 Մաս 1 և 2'!D66</f>
        <v xml:space="preserve"> Զարգացման ֆրանսիական  գործակալության աջակցությամբ իրականացվող ոռոգման ոլորտի ֆինանսական կայունության և ոռոգման կառավարման կարողությունն»րի բար»լավման ծրագրի համակարգում և ղեկավարում </v>
      </c>
      <c r="D71" s="681"/>
      <c r="E71" s="681"/>
      <c r="F71" s="629"/>
      <c r="G71" s="629"/>
      <c r="H71" s="629"/>
      <c r="I71" s="695"/>
    </row>
    <row r="72" spans="2:9" ht="17.25" x14ac:dyDescent="0.25">
      <c r="B72" s="23" t="s">
        <v>167</v>
      </c>
      <c r="C72" s="184" t="s">
        <v>263</v>
      </c>
      <c r="D72" s="681"/>
      <c r="E72" s="681"/>
      <c r="F72" s="629"/>
      <c r="G72" s="629"/>
      <c r="H72" s="629"/>
      <c r="I72" s="695"/>
    </row>
    <row r="73" spans="2:9" x14ac:dyDescent="0.25">
      <c r="B73" s="31" t="s">
        <v>168</v>
      </c>
      <c r="C73" s="191" t="s">
        <v>283</v>
      </c>
      <c r="D73" s="682"/>
      <c r="E73" s="682"/>
      <c r="F73" s="683"/>
      <c r="G73" s="683"/>
      <c r="H73" s="683"/>
      <c r="I73" s="696"/>
    </row>
    <row r="74" spans="2:9" x14ac:dyDescent="0.25">
      <c r="B74" s="687" t="s">
        <v>22</v>
      </c>
      <c r="C74" s="688"/>
      <c r="D74" s="24"/>
      <c r="E74" s="24"/>
      <c r="F74" s="24"/>
      <c r="G74" s="24"/>
      <c r="H74" s="24"/>
      <c r="I74" s="25"/>
    </row>
    <row r="75" spans="2:9" x14ac:dyDescent="0.25">
      <c r="B75" s="26" t="s">
        <v>169</v>
      </c>
      <c r="C75" s="27" t="s">
        <v>79</v>
      </c>
      <c r="D75" s="28"/>
      <c r="E75" s="28"/>
      <c r="F75" s="28"/>
      <c r="G75" s="28"/>
      <c r="H75" s="28"/>
      <c r="I75" s="29"/>
    </row>
    <row r="76" spans="2:9" x14ac:dyDescent="0.25">
      <c r="B76" s="697" t="s">
        <v>316</v>
      </c>
      <c r="C76" s="698"/>
      <c r="D76" s="280">
        <v>0</v>
      </c>
      <c r="E76" s="280">
        <v>1</v>
      </c>
      <c r="F76" s="280">
        <v>1</v>
      </c>
      <c r="G76" s="280">
        <v>0</v>
      </c>
      <c r="H76" s="280">
        <v>0</v>
      </c>
      <c r="I76" s="193"/>
    </row>
    <row r="77" spans="2:9" ht="34.5" customHeight="1" x14ac:dyDescent="0.25">
      <c r="B77" s="692" t="s">
        <v>23</v>
      </c>
      <c r="C77" s="692"/>
      <c r="D77" s="192">
        <f>+'Հ3 Մաս 1 և 2'!E63</f>
        <v>0</v>
      </c>
      <c r="E77" s="192">
        <f>+'Հ3 Մաս 1 և 2'!F63</f>
        <v>302767.2</v>
      </c>
      <c r="F77" s="192">
        <f>+'Հ3 Մաս 1 և 2'!G63</f>
        <v>499403.03999999992</v>
      </c>
      <c r="G77" s="192">
        <f>+'Հ3 Մաս 1 և 2'!H63</f>
        <v>0</v>
      </c>
      <c r="H77" s="192">
        <f>+'Հ3 Մաս 1 և 2'!I63</f>
        <v>0</v>
      </c>
      <c r="I77" s="193" t="s">
        <v>282</v>
      </c>
    </row>
    <row r="78" spans="2:9" ht="16.5" customHeight="1" x14ac:dyDescent="0.25"/>
    <row r="79" spans="2:9" x14ac:dyDescent="0.25">
      <c r="B79" s="23" t="s">
        <v>18</v>
      </c>
      <c r="C79" s="197">
        <v>1004</v>
      </c>
      <c r="D79" s="629" t="s">
        <v>73</v>
      </c>
      <c r="E79" s="629"/>
      <c r="F79" s="629"/>
      <c r="G79" s="629"/>
      <c r="H79" s="629"/>
      <c r="I79" s="629"/>
    </row>
    <row r="80" spans="2:9" ht="15" customHeight="1" x14ac:dyDescent="0.25">
      <c r="B80" s="23" t="s">
        <v>19</v>
      </c>
      <c r="C80" s="197">
        <v>31001</v>
      </c>
      <c r="D80" s="596" t="s">
        <v>503</v>
      </c>
      <c r="E80" s="596" t="s">
        <v>504</v>
      </c>
      <c r="F80" s="629" t="s">
        <v>24</v>
      </c>
      <c r="G80" s="629" t="s">
        <v>414</v>
      </c>
      <c r="H80" s="629" t="s">
        <v>459</v>
      </c>
      <c r="I80" s="695" t="s">
        <v>166</v>
      </c>
    </row>
    <row r="81" spans="2:9" ht="54.75" customHeight="1" x14ac:dyDescent="0.25">
      <c r="B81" s="23" t="s">
        <v>7</v>
      </c>
      <c r="C81" s="188" t="str">
        <f>+'Հ3 Մաս 1 և 2'!D71</f>
        <v xml:space="preserve"> Ֆրանսիայի Հանրապետության կառավարության աջակցությամբ իրականացվող Վեդու ջրամբարի  և ոռոգման համակարգի կառուցում</v>
      </c>
      <c r="D81" s="681"/>
      <c r="E81" s="681"/>
      <c r="F81" s="629"/>
      <c r="G81" s="629"/>
      <c r="H81" s="629"/>
      <c r="I81" s="695"/>
    </row>
    <row r="82" spans="2:9" ht="72.75" customHeight="1" x14ac:dyDescent="0.25">
      <c r="B82" s="23" t="s">
        <v>21</v>
      </c>
      <c r="C82" s="184" t="str">
        <f>+'Հ3 Մաս 1 և 2'!D73</f>
        <v>Ֆրանսիայի Հանրապետության կառավարության աջակցությամբ իրականացվող Վեդու ջրամբարի կառուցման  և ոռոգման համակարգի կառուցման ծրագիր</v>
      </c>
      <c r="D82" s="681"/>
      <c r="E82" s="681"/>
      <c r="F82" s="629"/>
      <c r="G82" s="629"/>
      <c r="H82" s="629"/>
      <c r="I82" s="695"/>
    </row>
    <row r="83" spans="2:9" ht="33" customHeight="1" x14ac:dyDescent="0.25">
      <c r="B83" s="23" t="s">
        <v>167</v>
      </c>
      <c r="C83" s="184" t="s">
        <v>272</v>
      </c>
      <c r="D83" s="681"/>
      <c r="E83" s="681"/>
      <c r="F83" s="629"/>
      <c r="G83" s="629"/>
      <c r="H83" s="629"/>
      <c r="I83" s="695"/>
    </row>
    <row r="84" spans="2:9" x14ac:dyDescent="0.25">
      <c r="B84" s="31" t="s">
        <v>168</v>
      </c>
      <c r="C84" s="191" t="s">
        <v>283</v>
      </c>
      <c r="D84" s="682"/>
      <c r="E84" s="682"/>
      <c r="F84" s="683"/>
      <c r="G84" s="683"/>
      <c r="H84" s="683"/>
      <c r="I84" s="696"/>
    </row>
    <row r="85" spans="2:9" x14ac:dyDescent="0.25">
      <c r="B85" s="687" t="s">
        <v>22</v>
      </c>
      <c r="C85" s="688"/>
      <c r="D85" s="24"/>
      <c r="E85" s="24"/>
      <c r="F85" s="24"/>
      <c r="G85" s="24"/>
      <c r="H85" s="24"/>
      <c r="I85" s="25"/>
    </row>
    <row r="86" spans="2:9" x14ac:dyDescent="0.25">
      <c r="B86" s="26" t="s">
        <v>169</v>
      </c>
      <c r="C86" s="27" t="s">
        <v>79</v>
      </c>
      <c r="D86" s="28"/>
      <c r="E86" s="28"/>
      <c r="F86" s="28"/>
      <c r="G86" s="28"/>
      <c r="H86" s="28"/>
      <c r="I86" s="29"/>
    </row>
    <row r="87" spans="2:9" x14ac:dyDescent="0.25">
      <c r="B87" s="684" t="s">
        <v>286</v>
      </c>
      <c r="C87" s="198" t="s">
        <v>284</v>
      </c>
      <c r="D87" s="192">
        <v>4</v>
      </c>
      <c r="E87" s="192"/>
      <c r="F87" s="192"/>
      <c r="G87" s="199"/>
      <c r="H87" s="199"/>
      <c r="I87" s="689" t="s">
        <v>505</v>
      </c>
    </row>
    <row r="88" spans="2:9" x14ac:dyDescent="0.25">
      <c r="B88" s="685"/>
      <c r="C88" s="198" t="s">
        <v>285</v>
      </c>
      <c r="D88" s="192">
        <v>62.333799999999997</v>
      </c>
      <c r="E88" s="192"/>
      <c r="F88" s="192"/>
      <c r="G88" s="199"/>
      <c r="H88" s="199"/>
      <c r="I88" s="690"/>
    </row>
    <row r="89" spans="2:9" ht="25.5" x14ac:dyDescent="0.25">
      <c r="B89" s="686"/>
      <c r="C89" s="198" t="s">
        <v>506</v>
      </c>
      <c r="D89" s="192"/>
      <c r="E89" s="192">
        <v>100</v>
      </c>
      <c r="F89" s="192"/>
      <c r="G89" s="199"/>
      <c r="H89" s="199"/>
      <c r="I89" s="690"/>
    </row>
    <row r="90" spans="2:9" ht="34.5" customHeight="1" x14ac:dyDescent="0.25">
      <c r="B90" s="692" t="s">
        <v>23</v>
      </c>
      <c r="C90" s="692"/>
      <c r="D90" s="192">
        <f>+'Հ3 Մաս 1 և 2'!E70</f>
        <v>1983326.1103000001</v>
      </c>
      <c r="E90" s="192">
        <f>+'Հ3 Մաս 1 և 2'!F70</f>
        <v>1674280.2</v>
      </c>
      <c r="F90" s="192">
        <f>+'Հ3 Մաս 1 և 2'!G70</f>
        <v>16267.200000000003</v>
      </c>
      <c r="G90" s="192">
        <f>+'Հ3 Մաս 1 և 2'!H70</f>
        <v>16267.200000000003</v>
      </c>
      <c r="H90" s="192">
        <f>+'Հ3 Մաս 1 և 2'!I70</f>
        <v>16267.200000000003</v>
      </c>
      <c r="I90" s="691"/>
    </row>
    <row r="91" spans="2:9" ht="16.5" customHeight="1" x14ac:dyDescent="0.25"/>
    <row r="92" spans="2:9" x14ac:dyDescent="0.25">
      <c r="B92" s="23" t="s">
        <v>18</v>
      </c>
      <c r="C92" s="197">
        <v>1004</v>
      </c>
      <c r="D92" s="629" t="s">
        <v>73</v>
      </c>
      <c r="E92" s="629"/>
      <c r="F92" s="629"/>
      <c r="G92" s="629"/>
      <c r="H92" s="629"/>
      <c r="I92" s="629"/>
    </row>
    <row r="93" spans="2:9" ht="15" customHeight="1" x14ac:dyDescent="0.25">
      <c r="B93" s="23" t="s">
        <v>19</v>
      </c>
      <c r="C93" s="197">
        <v>31004</v>
      </c>
      <c r="D93" s="596" t="s">
        <v>503</v>
      </c>
      <c r="E93" s="596" t="s">
        <v>504</v>
      </c>
      <c r="F93" s="629" t="s">
        <v>24</v>
      </c>
      <c r="G93" s="629" t="s">
        <v>414</v>
      </c>
      <c r="H93" s="629" t="s">
        <v>459</v>
      </c>
      <c r="I93" s="695" t="s">
        <v>166</v>
      </c>
    </row>
    <row r="94" spans="2:9" ht="54.75" customHeight="1" x14ac:dyDescent="0.25">
      <c r="B94" s="23" t="s">
        <v>7</v>
      </c>
      <c r="C94" s="188" t="str">
        <f>+'Հ3 Մաս 1 և 2'!D77</f>
        <v>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v>
      </c>
      <c r="D94" s="681"/>
      <c r="E94" s="681"/>
      <c r="F94" s="629"/>
      <c r="G94" s="629"/>
      <c r="H94" s="629"/>
      <c r="I94" s="695"/>
    </row>
    <row r="95" spans="2:9" ht="72.75" customHeight="1" x14ac:dyDescent="0.25">
      <c r="B95" s="23" t="s">
        <v>21</v>
      </c>
      <c r="C95" s="184" t="str">
        <f>+'Հ3 Մաս 1 և 2'!D79</f>
        <v>Գերմանիայի զարգացման բանկի աջակցությամբ իրականացվող Ախուրյան գետի ջրային ռեսուրսների ինտեգրված կառավարման ծրագիր</v>
      </c>
      <c r="D95" s="681"/>
      <c r="E95" s="681"/>
      <c r="F95" s="629"/>
      <c r="G95" s="629"/>
      <c r="H95" s="629"/>
      <c r="I95" s="695"/>
    </row>
    <row r="96" spans="2:9" ht="33" customHeight="1" x14ac:dyDescent="0.25">
      <c r="B96" s="23" t="s">
        <v>167</v>
      </c>
      <c r="C96" s="184" t="s">
        <v>272</v>
      </c>
      <c r="D96" s="681"/>
      <c r="E96" s="681"/>
      <c r="F96" s="629"/>
      <c r="G96" s="629"/>
      <c r="H96" s="629"/>
      <c r="I96" s="695"/>
    </row>
    <row r="97" spans="2:9" x14ac:dyDescent="0.25">
      <c r="B97" s="31" t="s">
        <v>168</v>
      </c>
      <c r="C97" s="191" t="s">
        <v>283</v>
      </c>
      <c r="D97" s="682"/>
      <c r="E97" s="682"/>
      <c r="F97" s="683"/>
      <c r="G97" s="683"/>
      <c r="H97" s="683"/>
      <c r="I97" s="696"/>
    </row>
    <row r="98" spans="2:9" x14ac:dyDescent="0.25">
      <c r="B98" s="687" t="s">
        <v>22</v>
      </c>
      <c r="C98" s="688"/>
      <c r="D98" s="24"/>
      <c r="E98" s="24"/>
      <c r="F98" s="24"/>
      <c r="G98" s="24"/>
      <c r="H98" s="24"/>
      <c r="I98" s="25"/>
    </row>
    <row r="99" spans="2:9" x14ac:dyDescent="0.25">
      <c r="B99" s="26" t="s">
        <v>169</v>
      </c>
      <c r="C99" s="27" t="s">
        <v>79</v>
      </c>
      <c r="D99" s="28"/>
      <c r="E99" s="28"/>
      <c r="F99" s="28"/>
      <c r="G99" s="28"/>
      <c r="H99" s="28"/>
      <c r="I99" s="29"/>
    </row>
    <row r="100" spans="2:9" ht="21" customHeight="1" x14ac:dyDescent="0.25">
      <c r="B100" s="684" t="s">
        <v>286</v>
      </c>
      <c r="C100" s="198" t="s">
        <v>284</v>
      </c>
      <c r="D100" s="192">
        <v>0</v>
      </c>
      <c r="E100" s="200">
        <v>0</v>
      </c>
      <c r="F100" s="200">
        <v>8</v>
      </c>
      <c r="G100" s="200">
        <v>14</v>
      </c>
      <c r="H100" s="200"/>
      <c r="I100" s="689" t="s">
        <v>505</v>
      </c>
    </row>
    <row r="101" spans="2:9" ht="23.25" customHeight="1" x14ac:dyDescent="0.25">
      <c r="B101" s="685"/>
      <c r="C101" s="198" t="s">
        <v>412</v>
      </c>
      <c r="D101" s="192">
        <v>0</v>
      </c>
      <c r="E101" s="200">
        <v>160</v>
      </c>
      <c r="F101" s="200">
        <v>224</v>
      </c>
      <c r="G101" s="200"/>
      <c r="H101" s="200"/>
      <c r="I101" s="690"/>
    </row>
    <row r="102" spans="2:9" ht="21" customHeight="1" x14ac:dyDescent="0.25">
      <c r="B102" s="686"/>
      <c r="C102" s="198" t="s">
        <v>411</v>
      </c>
      <c r="D102" s="192">
        <v>0</v>
      </c>
      <c r="E102" s="200">
        <v>300</v>
      </c>
      <c r="F102" s="200">
        <v>600</v>
      </c>
      <c r="G102" s="200"/>
      <c r="H102" s="200"/>
      <c r="I102" s="690"/>
    </row>
    <row r="103" spans="2:9" ht="34.5" customHeight="1" x14ac:dyDescent="0.25">
      <c r="B103" s="692" t="s">
        <v>23</v>
      </c>
      <c r="C103" s="692"/>
      <c r="D103" s="192">
        <f>+'Հ3 Մաս 1 և 2'!E76</f>
        <v>671679.90099999995</v>
      </c>
      <c r="E103" s="192">
        <f>+'Հ3 Մաս 1 և 2'!F76</f>
        <v>3441702</v>
      </c>
      <c r="F103" s="192">
        <f>+'Հ3 Մաս 1 և 2'!G76</f>
        <v>8075163.028363198</v>
      </c>
      <c r="G103" s="192">
        <f>+'Հ3 Մաս 1 և 2'!H76</f>
        <v>3115672.8770945766</v>
      </c>
      <c r="H103" s="192">
        <f>+'Հ3 Մաս 1 և 2'!I76</f>
        <v>1530601.6643224801</v>
      </c>
      <c r="I103" s="691"/>
    </row>
    <row r="104" spans="2:9" ht="16.5" customHeight="1" x14ac:dyDescent="0.25"/>
    <row r="105" spans="2:9" x14ac:dyDescent="0.25">
      <c r="B105" s="23" t="s">
        <v>18</v>
      </c>
      <c r="C105" s="197">
        <v>1004</v>
      </c>
      <c r="D105" s="629" t="s">
        <v>73</v>
      </c>
      <c r="E105" s="629"/>
      <c r="F105" s="629"/>
      <c r="G105" s="629"/>
      <c r="H105" s="629"/>
      <c r="I105" s="629"/>
    </row>
    <row r="106" spans="2:9" ht="15" customHeight="1" x14ac:dyDescent="0.25">
      <c r="B106" s="23" t="s">
        <v>19</v>
      </c>
      <c r="C106" s="197">
        <v>31006</v>
      </c>
      <c r="D106" s="596" t="s">
        <v>503</v>
      </c>
      <c r="E106" s="596" t="s">
        <v>504</v>
      </c>
      <c r="F106" s="629" t="s">
        <v>24</v>
      </c>
      <c r="G106" s="629" t="s">
        <v>414</v>
      </c>
      <c r="H106" s="629" t="s">
        <v>459</v>
      </c>
      <c r="I106" s="695" t="s">
        <v>166</v>
      </c>
    </row>
    <row r="107" spans="2:9" ht="54.75" customHeight="1" x14ac:dyDescent="0.25">
      <c r="B107" s="23" t="s">
        <v>7</v>
      </c>
      <c r="C107" s="188" t="str">
        <f>+'Հ3 Մաս 1 և 2'!D83</f>
        <v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ենթակառուցվածքնների հիմնանորոգում</v>
      </c>
      <c r="D107" s="681"/>
      <c r="E107" s="681"/>
      <c r="F107" s="629"/>
      <c r="G107" s="629"/>
      <c r="H107" s="629"/>
      <c r="I107" s="695"/>
    </row>
    <row r="108" spans="2:9" ht="55.5" customHeight="1" x14ac:dyDescent="0.25">
      <c r="B108" s="23" t="s">
        <v>21</v>
      </c>
      <c r="C108" s="184" t="str">
        <f>+'Հ3 Մաս 1 և 2'!D85</f>
        <v>Գերմանիայի զարգացման բանկի աջակցությամբ իրականացվող Ախուրյան գետի ջրային ռեսուրսների ինտեգրված կառավարման ծրագիր</v>
      </c>
      <c r="D108" s="681"/>
      <c r="E108" s="681"/>
      <c r="F108" s="629"/>
      <c r="G108" s="629"/>
      <c r="H108" s="629"/>
      <c r="I108" s="695"/>
    </row>
    <row r="109" spans="2:9" ht="33" customHeight="1" x14ac:dyDescent="0.25">
      <c r="B109" s="23" t="s">
        <v>167</v>
      </c>
      <c r="C109" s="184" t="s">
        <v>272</v>
      </c>
      <c r="D109" s="681"/>
      <c r="E109" s="681"/>
      <c r="F109" s="629"/>
      <c r="G109" s="629"/>
      <c r="H109" s="629"/>
      <c r="I109" s="695"/>
    </row>
    <row r="110" spans="2:9" x14ac:dyDescent="0.25">
      <c r="B110" s="31" t="s">
        <v>168</v>
      </c>
      <c r="C110" s="191" t="s">
        <v>283</v>
      </c>
      <c r="D110" s="682"/>
      <c r="E110" s="682"/>
      <c r="F110" s="683"/>
      <c r="G110" s="683"/>
      <c r="H110" s="683"/>
      <c r="I110" s="696"/>
    </row>
    <row r="111" spans="2:9" x14ac:dyDescent="0.25">
      <c r="B111" s="687" t="s">
        <v>22</v>
      </c>
      <c r="C111" s="688"/>
      <c r="D111" s="24"/>
      <c r="E111" s="24"/>
      <c r="F111" s="24"/>
      <c r="G111" s="24"/>
      <c r="H111" s="24"/>
      <c r="I111" s="25"/>
    </row>
    <row r="112" spans="2:9" x14ac:dyDescent="0.25">
      <c r="B112" s="26" t="s">
        <v>169</v>
      </c>
      <c r="C112" s="27" t="s">
        <v>79</v>
      </c>
      <c r="D112" s="28"/>
      <c r="E112" s="28"/>
      <c r="F112" s="28"/>
      <c r="G112" s="28"/>
      <c r="H112" s="28"/>
      <c r="I112" s="29"/>
    </row>
    <row r="113" spans="2:9" ht="24.75" customHeight="1" x14ac:dyDescent="0.25">
      <c r="B113" s="684" t="s">
        <v>286</v>
      </c>
      <c r="C113" s="198" t="s">
        <v>284</v>
      </c>
      <c r="D113" s="192">
        <v>0</v>
      </c>
      <c r="E113" s="421">
        <v>0</v>
      </c>
      <c r="F113" s="200">
        <v>6</v>
      </c>
      <c r="G113" s="200">
        <v>5</v>
      </c>
      <c r="H113" s="200"/>
      <c r="I113" s="690" t="s">
        <v>288</v>
      </c>
    </row>
    <row r="114" spans="2:9" ht="23.25" customHeight="1" x14ac:dyDescent="0.25">
      <c r="B114" s="685"/>
      <c r="C114" s="198" t="s">
        <v>412</v>
      </c>
      <c r="D114" s="192">
        <v>0</v>
      </c>
      <c r="E114" s="200">
        <v>140</v>
      </c>
      <c r="F114" s="200">
        <v>200</v>
      </c>
      <c r="G114" s="200"/>
      <c r="H114" s="200"/>
      <c r="I114" s="690"/>
    </row>
    <row r="115" spans="2:9" ht="21" customHeight="1" x14ac:dyDescent="0.25">
      <c r="B115" s="686"/>
      <c r="C115" s="198" t="s">
        <v>411</v>
      </c>
      <c r="D115" s="192">
        <v>0</v>
      </c>
      <c r="E115" s="200">
        <v>245</v>
      </c>
      <c r="F115" s="200">
        <v>500</v>
      </c>
      <c r="G115" s="200"/>
      <c r="H115" s="200"/>
      <c r="I115" s="690"/>
    </row>
    <row r="116" spans="2:9" ht="23.25" customHeight="1" x14ac:dyDescent="0.25">
      <c r="B116" s="692" t="s">
        <v>23</v>
      </c>
      <c r="C116" s="692"/>
      <c r="D116" s="192">
        <f>+'Հ3 Մաս 1 և 2'!E82</f>
        <v>741116.49</v>
      </c>
      <c r="E116" s="192">
        <f>+'Հ3 Մաս 1 և 2'!F82</f>
        <v>1933202.2000000002</v>
      </c>
      <c r="F116" s="192">
        <f>+'Հ3 Մաս 1 և 2'!G82</f>
        <v>6983561.9419450574</v>
      </c>
      <c r="G116" s="192">
        <f>+'Հ3 Մաս 1 և 2'!H82</f>
        <v>789688.69884254364</v>
      </c>
      <c r="H116" s="192">
        <f>+'Հ3 Մաս 1 և 2'!I82</f>
        <v>0</v>
      </c>
      <c r="I116" s="691"/>
    </row>
    <row r="117" spans="2:9" ht="16.5" customHeight="1" x14ac:dyDescent="0.25"/>
    <row r="118" spans="2:9" x14ac:dyDescent="0.25">
      <c r="B118" s="23" t="s">
        <v>18</v>
      </c>
      <c r="C118" s="197">
        <v>1004</v>
      </c>
      <c r="D118" s="629" t="s">
        <v>73</v>
      </c>
      <c r="E118" s="629"/>
      <c r="F118" s="629"/>
      <c r="G118" s="629"/>
      <c r="H118" s="629"/>
      <c r="I118" s="629"/>
    </row>
    <row r="119" spans="2:9" ht="15" customHeight="1" x14ac:dyDescent="0.25">
      <c r="B119" s="23" t="s">
        <v>19</v>
      </c>
      <c r="C119" s="197">
        <v>12002</v>
      </c>
      <c r="D119" s="596" t="s">
        <v>503</v>
      </c>
      <c r="E119" s="596" t="s">
        <v>504</v>
      </c>
      <c r="F119" s="683" t="s">
        <v>24</v>
      </c>
      <c r="G119" s="683" t="s">
        <v>414</v>
      </c>
      <c r="H119" s="683" t="s">
        <v>459</v>
      </c>
      <c r="I119" s="695" t="s">
        <v>166</v>
      </c>
    </row>
    <row r="120" spans="2:9" ht="54.75" customHeight="1" x14ac:dyDescent="0.25">
      <c r="B120" s="23" t="s">
        <v>7</v>
      </c>
      <c r="C120" s="188" t="str">
        <f>+'Հ3 Մաս 1 և 2'!D89</f>
        <v xml:space="preserve"> Գերմանիայի զարգացման վարկերի բանկի աջակցությամբ իրականացվող Ախուրյան գետի ջրային ռեսուրսների ինտեգրացված կառավարման փուլի 1 ծրագրով Ջրաձոր գյուղի վերաբնակեցման համար  ենթակառուցվածքնների և բնակելի տների կառուցում</v>
      </c>
      <c r="D120" s="681"/>
      <c r="E120" s="681"/>
      <c r="F120" s="693"/>
      <c r="G120" s="693"/>
      <c r="H120" s="693"/>
      <c r="I120" s="695"/>
    </row>
    <row r="121" spans="2:9" ht="55.5" customHeight="1" x14ac:dyDescent="0.25">
      <c r="B121" s="23" t="s">
        <v>21</v>
      </c>
      <c r="C121" s="184" t="str">
        <f>+'Հ3 Մաս 1 և 2'!D91</f>
        <v>Գերմանիայի զարգացման վարկերի բանկի աջակցությամբ իրականացվող Ախուրյան գետի ջրային ռեսուրսների ինտեգրացված կառավարման փուլի 1 ծրագիր</v>
      </c>
      <c r="D121" s="681"/>
      <c r="E121" s="681"/>
      <c r="F121" s="693"/>
      <c r="G121" s="693"/>
      <c r="H121" s="693"/>
      <c r="I121" s="695"/>
    </row>
    <row r="122" spans="2:9" ht="33" customHeight="1" x14ac:dyDescent="0.25">
      <c r="B122" s="23" t="s">
        <v>167</v>
      </c>
      <c r="C122" s="184" t="s">
        <v>272</v>
      </c>
      <c r="D122" s="681"/>
      <c r="E122" s="681"/>
      <c r="F122" s="693"/>
      <c r="G122" s="693"/>
      <c r="H122" s="693"/>
      <c r="I122" s="695"/>
    </row>
    <row r="123" spans="2:9" x14ac:dyDescent="0.25">
      <c r="B123" s="31" t="s">
        <v>168</v>
      </c>
      <c r="C123" s="191" t="s">
        <v>273</v>
      </c>
      <c r="D123" s="682"/>
      <c r="E123" s="682"/>
      <c r="F123" s="694"/>
      <c r="G123" s="694"/>
      <c r="H123" s="694"/>
      <c r="I123" s="696"/>
    </row>
    <row r="124" spans="2:9" x14ac:dyDescent="0.25">
      <c r="B124" s="687" t="s">
        <v>22</v>
      </c>
      <c r="C124" s="688"/>
      <c r="D124" s="24"/>
      <c r="E124" s="24"/>
      <c r="F124" s="24"/>
      <c r="G124" s="24"/>
      <c r="H124" s="24"/>
      <c r="I124" s="25"/>
    </row>
    <row r="125" spans="2:9" x14ac:dyDescent="0.25">
      <c r="B125" s="26" t="s">
        <v>169</v>
      </c>
      <c r="C125" s="27" t="s">
        <v>79</v>
      </c>
      <c r="D125" s="28"/>
      <c r="E125" s="28"/>
      <c r="F125" s="28"/>
      <c r="G125" s="28"/>
      <c r="H125" s="28"/>
      <c r="I125" s="29"/>
    </row>
    <row r="126" spans="2:9" ht="24.75" customHeight="1" x14ac:dyDescent="0.25">
      <c r="B126" s="684" t="s">
        <v>286</v>
      </c>
      <c r="C126" s="198" t="s">
        <v>287</v>
      </c>
      <c r="D126" s="192">
        <v>0</v>
      </c>
      <c r="E126" s="421">
        <v>0</v>
      </c>
      <c r="F126" s="200">
        <v>15</v>
      </c>
      <c r="G126" s="200">
        <v>63</v>
      </c>
      <c r="H126" s="200"/>
      <c r="I126" s="689" t="s">
        <v>288</v>
      </c>
    </row>
    <row r="127" spans="2:9" ht="34.5" customHeight="1" x14ac:dyDescent="0.25">
      <c r="B127" s="686"/>
      <c r="C127" s="198" t="s">
        <v>507</v>
      </c>
      <c r="D127" s="192"/>
      <c r="E127" s="280">
        <v>4</v>
      </c>
      <c r="F127" s="200">
        <v>40</v>
      </c>
      <c r="G127" s="200">
        <v>100</v>
      </c>
      <c r="H127" s="200"/>
      <c r="I127" s="690"/>
    </row>
    <row r="128" spans="2:9" ht="23.25" customHeight="1" x14ac:dyDescent="0.25">
      <c r="B128" s="692" t="s">
        <v>23</v>
      </c>
      <c r="C128" s="692"/>
      <c r="D128" s="192">
        <f>+'Հ3 Մաս 1 և 2'!E88</f>
        <v>0</v>
      </c>
      <c r="E128" s="192">
        <f>+'Հ3 Մաս 1 և 2'!F88</f>
        <v>400000</v>
      </c>
      <c r="F128" s="192">
        <f>+'Հ3 Մաս 1 և 2'!G88</f>
        <v>3037000</v>
      </c>
      <c r="G128" s="192">
        <f>+'Հ3 Մաս 1 և 2'!H88</f>
        <v>4033650.2229200006</v>
      </c>
      <c r="H128" s="192">
        <f>+'Հ3 Մաս 1 և 2'!I88</f>
        <v>0</v>
      </c>
      <c r="I128" s="691"/>
    </row>
    <row r="129" ht="16.5" customHeight="1" x14ac:dyDescent="0.25"/>
  </sheetData>
  <mergeCells count="107">
    <mergeCell ref="B16:C16"/>
    <mergeCell ref="B20:C20"/>
    <mergeCell ref="B18:C18"/>
    <mergeCell ref="B19:C19"/>
    <mergeCell ref="B28:C28"/>
    <mergeCell ref="B32:C32"/>
    <mergeCell ref="D35:D39"/>
    <mergeCell ref="D10:I10"/>
    <mergeCell ref="D11:D15"/>
    <mergeCell ref="E11:E15"/>
    <mergeCell ref="F11:F15"/>
    <mergeCell ref="G11:G15"/>
    <mergeCell ref="H11:H15"/>
    <mergeCell ref="I11:I15"/>
    <mergeCell ref="B30:C30"/>
    <mergeCell ref="B31:C31"/>
    <mergeCell ref="D22:I22"/>
    <mergeCell ref="D23:D27"/>
    <mergeCell ref="E23:E27"/>
    <mergeCell ref="F23:F27"/>
    <mergeCell ref="G23:G27"/>
    <mergeCell ref="H23:H27"/>
    <mergeCell ref="I23:I27"/>
    <mergeCell ref="D34:I34"/>
    <mergeCell ref="E35:E39"/>
    <mergeCell ref="F35:F39"/>
    <mergeCell ref="G35:G39"/>
    <mergeCell ref="H35:H39"/>
    <mergeCell ref="I35:I39"/>
    <mergeCell ref="B40:C40"/>
    <mergeCell ref="B43:C43"/>
    <mergeCell ref="D45:I45"/>
    <mergeCell ref="D46:D50"/>
    <mergeCell ref="E46:E50"/>
    <mergeCell ref="F46:F50"/>
    <mergeCell ref="G46:G50"/>
    <mergeCell ref="H46:H50"/>
    <mergeCell ref="I46:I50"/>
    <mergeCell ref="B42:C42"/>
    <mergeCell ref="B51:C51"/>
    <mergeCell ref="B54:C54"/>
    <mergeCell ref="D56:I56"/>
    <mergeCell ref="D57:D61"/>
    <mergeCell ref="E57:E61"/>
    <mergeCell ref="F57:F61"/>
    <mergeCell ref="G57:G61"/>
    <mergeCell ref="H57:H61"/>
    <mergeCell ref="I57:I61"/>
    <mergeCell ref="B53:C53"/>
    <mergeCell ref="B62:C62"/>
    <mergeCell ref="B66:C66"/>
    <mergeCell ref="D68:I68"/>
    <mergeCell ref="D69:D73"/>
    <mergeCell ref="E69:E73"/>
    <mergeCell ref="F69:F73"/>
    <mergeCell ref="G69:G73"/>
    <mergeCell ref="H69:H73"/>
    <mergeCell ref="I69:I73"/>
    <mergeCell ref="B64:C64"/>
    <mergeCell ref="B65:C65"/>
    <mergeCell ref="B103:C103"/>
    <mergeCell ref="B100:B102"/>
    <mergeCell ref="B74:C74"/>
    <mergeCell ref="B77:C77"/>
    <mergeCell ref="D79:I79"/>
    <mergeCell ref="D80:D84"/>
    <mergeCell ref="E80:E84"/>
    <mergeCell ref="F80:F84"/>
    <mergeCell ref="G80:G84"/>
    <mergeCell ref="H80:H84"/>
    <mergeCell ref="I80:I84"/>
    <mergeCell ref="B76:C76"/>
    <mergeCell ref="B85:C85"/>
    <mergeCell ref="B90:C90"/>
    <mergeCell ref="I87:I90"/>
    <mergeCell ref="D92:I92"/>
    <mergeCell ref="D93:D97"/>
    <mergeCell ref="E93:E97"/>
    <mergeCell ref="F93:F97"/>
    <mergeCell ref="G93:G97"/>
    <mergeCell ref="H93:H97"/>
    <mergeCell ref="I93:I97"/>
    <mergeCell ref="B87:B89"/>
    <mergeCell ref="D105:I105"/>
    <mergeCell ref="D106:D110"/>
    <mergeCell ref="E106:E110"/>
    <mergeCell ref="F106:F110"/>
    <mergeCell ref="B113:B115"/>
    <mergeCell ref="B98:C98"/>
    <mergeCell ref="B124:C124"/>
    <mergeCell ref="I126:I128"/>
    <mergeCell ref="B128:C128"/>
    <mergeCell ref="D119:D123"/>
    <mergeCell ref="E119:E123"/>
    <mergeCell ref="F119:F123"/>
    <mergeCell ref="G119:G123"/>
    <mergeCell ref="H119:H123"/>
    <mergeCell ref="G106:G110"/>
    <mergeCell ref="H106:H110"/>
    <mergeCell ref="B126:B127"/>
    <mergeCell ref="B111:C111"/>
    <mergeCell ref="I113:I116"/>
    <mergeCell ref="B116:C116"/>
    <mergeCell ref="D118:I118"/>
    <mergeCell ref="I106:I110"/>
    <mergeCell ref="I119:I123"/>
    <mergeCell ref="I100:I103"/>
  </mergeCells>
  <pageMargins left="0.2" right="0.2" top="0.25" bottom="0.25" header="0.3" footer="0.3"/>
  <pageSetup paperSize="9" scale="8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C1:Y39"/>
  <sheetViews>
    <sheetView topLeftCell="L22" zoomScaleNormal="100" workbookViewId="0">
      <selection activeCell="T27" sqref="T27"/>
    </sheetView>
  </sheetViews>
  <sheetFormatPr defaultRowHeight="15" outlineLevelRow="1" x14ac:dyDescent="0.25"/>
  <cols>
    <col min="1" max="1" width="0.85546875" customWidth="1"/>
    <col min="2" max="2" width="3.140625" customWidth="1"/>
    <col min="3" max="3" width="6" customWidth="1"/>
    <col min="4" max="4" width="11.140625" customWidth="1"/>
    <col min="5" max="5" width="54.7109375" customWidth="1"/>
    <col min="6" max="8" width="7.28515625" customWidth="1"/>
    <col min="9" max="9" width="13.85546875" customWidth="1"/>
    <col min="10" max="11" width="13.28515625" customWidth="1"/>
    <col min="12" max="12" width="13.85546875" customWidth="1"/>
    <col min="13" max="13" width="13.5703125" customWidth="1"/>
    <col min="14" max="14" width="13.7109375" customWidth="1"/>
    <col min="15" max="15" width="13.28515625" customWidth="1"/>
    <col min="16" max="16" width="13.85546875" customWidth="1"/>
    <col min="17" max="17" width="13.5703125" customWidth="1"/>
    <col min="18" max="18" width="13.7109375" customWidth="1"/>
    <col min="19" max="19" width="16.5703125" style="207" bestFit="1" customWidth="1"/>
    <col min="20" max="22" width="21.28515625" style="207" customWidth="1"/>
    <col min="23" max="23" width="18" style="207" bestFit="1" customWidth="1"/>
    <col min="24" max="24" width="15.85546875" style="207" customWidth="1"/>
    <col min="25" max="25" width="11.28515625" style="207" customWidth="1"/>
  </cols>
  <sheetData>
    <row r="1" spans="3:25" ht="21" customHeight="1" x14ac:dyDescent="0.25">
      <c r="C1" s="699" t="s">
        <v>289</v>
      </c>
      <c r="D1" s="699"/>
      <c r="E1" s="699"/>
      <c r="F1" s="699"/>
      <c r="G1" s="699"/>
      <c r="H1" s="699"/>
      <c r="I1" s="699"/>
      <c r="J1" s="699"/>
      <c r="K1" s="699"/>
      <c r="L1" s="699"/>
      <c r="M1" s="699"/>
      <c r="N1" s="699"/>
      <c r="O1" s="699"/>
      <c r="P1" s="699"/>
      <c r="Q1" s="699"/>
      <c r="R1" s="699"/>
    </row>
    <row r="2" spans="3:25" ht="21" customHeight="1" x14ac:dyDescent="0.25">
      <c r="C2" s="303"/>
      <c r="D2" s="303"/>
      <c r="E2" s="303"/>
      <c r="F2" s="303"/>
      <c r="G2" s="303"/>
      <c r="H2" s="303"/>
      <c r="I2" s="303"/>
      <c r="J2" s="303"/>
      <c r="K2" s="699" t="s">
        <v>354</v>
      </c>
      <c r="L2" s="699"/>
      <c r="M2" s="699"/>
      <c r="N2" s="699"/>
      <c r="O2" s="303"/>
      <c r="P2" s="303"/>
      <c r="Q2" s="303"/>
      <c r="R2" s="303"/>
    </row>
    <row r="3" spans="3:25" ht="13.5" customHeight="1" thickBot="1" x14ac:dyDescent="0.3">
      <c r="C3" s="54"/>
      <c r="I3" s="126"/>
      <c r="J3" s="126" t="e">
        <f>+J6-Հ4!#REF!</f>
        <v>#REF!</v>
      </c>
      <c r="K3" s="126"/>
      <c r="L3" s="126" t="e">
        <f>+L6-Հ4!#REF!</f>
        <v>#REF!</v>
      </c>
      <c r="M3" s="126" t="e">
        <f>+M6-Հ4!#REF!</f>
        <v>#REF!</v>
      </c>
      <c r="N3" s="126" t="e">
        <f>+N6-Հ4!#REF!</f>
        <v>#REF!</v>
      </c>
      <c r="O3" s="126"/>
      <c r="P3" s="126" t="e">
        <f>+P6-Հ4!#REF!</f>
        <v>#REF!</v>
      </c>
      <c r="Q3" s="126" t="e">
        <f>+Q6-Հ4!#REF!</f>
        <v>#REF!</v>
      </c>
      <c r="R3" s="126" t="e">
        <f>+R6-Հ4!#REF!</f>
        <v>#REF!</v>
      </c>
      <c r="S3" s="208"/>
    </row>
    <row r="4" spans="3:25" ht="35.25" customHeight="1" x14ac:dyDescent="0.25">
      <c r="C4" s="700" t="s">
        <v>25</v>
      </c>
      <c r="D4" s="701"/>
      <c r="E4" s="701" t="s">
        <v>290</v>
      </c>
      <c r="F4" s="704" t="s">
        <v>291</v>
      </c>
      <c r="G4" s="704"/>
      <c r="H4" s="704"/>
      <c r="I4" s="701" t="s">
        <v>294</v>
      </c>
      <c r="J4" s="701" t="s">
        <v>295</v>
      </c>
      <c r="K4" s="711" t="s">
        <v>310</v>
      </c>
      <c r="L4" s="713" t="s">
        <v>292</v>
      </c>
      <c r="M4" s="715" t="s">
        <v>293</v>
      </c>
      <c r="N4" s="717" t="s">
        <v>296</v>
      </c>
      <c r="O4" s="709" t="s">
        <v>310</v>
      </c>
      <c r="P4" s="701" t="s">
        <v>292</v>
      </c>
      <c r="Q4" s="705" t="s">
        <v>293</v>
      </c>
      <c r="R4" s="707" t="s">
        <v>296</v>
      </c>
      <c r="S4" s="719" t="s">
        <v>355</v>
      </c>
      <c r="T4" s="719" t="s">
        <v>356</v>
      </c>
      <c r="U4" s="719" t="s">
        <v>357</v>
      </c>
      <c r="V4" s="719" t="s">
        <v>358</v>
      </c>
    </row>
    <row r="5" spans="3:25" x14ac:dyDescent="0.25">
      <c r="C5" s="702"/>
      <c r="D5" s="703"/>
      <c r="E5" s="703"/>
      <c r="F5" s="171" t="s">
        <v>26</v>
      </c>
      <c r="G5" s="171" t="s">
        <v>27</v>
      </c>
      <c r="H5" s="171" t="s">
        <v>28</v>
      </c>
      <c r="I5" s="703"/>
      <c r="J5" s="703"/>
      <c r="K5" s="712"/>
      <c r="L5" s="714"/>
      <c r="M5" s="716"/>
      <c r="N5" s="718"/>
      <c r="O5" s="710"/>
      <c r="P5" s="703"/>
      <c r="Q5" s="706"/>
      <c r="R5" s="708"/>
      <c r="S5" s="720"/>
      <c r="T5" s="720"/>
      <c r="U5" s="720"/>
      <c r="V5" s="720"/>
    </row>
    <row r="6" spans="3:25" ht="27.75" customHeight="1" x14ac:dyDescent="0.25">
      <c r="C6" s="723" t="s">
        <v>39</v>
      </c>
      <c r="D6" s="724"/>
      <c r="E6" s="725"/>
      <c r="F6" s="171"/>
      <c r="G6" s="171"/>
      <c r="H6" s="171"/>
      <c r="I6" s="209" t="e">
        <f t="shared" ref="I6:R6" si="0">+I7+I20</f>
        <v>#REF!</v>
      </c>
      <c r="J6" s="209" t="e">
        <f t="shared" si="0"/>
        <v>#REF!</v>
      </c>
      <c r="K6" s="209">
        <f t="shared" ref="K6:N6" si="1">+K7+K20</f>
        <v>27142250.446175218</v>
      </c>
      <c r="L6" s="209">
        <f t="shared" si="1"/>
        <v>27274492.875491075</v>
      </c>
      <c r="M6" s="209">
        <f t="shared" si="1"/>
        <v>20157159.927864257</v>
      </c>
      <c r="N6" s="311">
        <f t="shared" si="1"/>
        <v>5290486.2717838334</v>
      </c>
      <c r="O6" s="313" t="e">
        <f t="shared" si="0"/>
        <v>#REF!</v>
      </c>
      <c r="P6" s="209" t="e">
        <f t="shared" si="0"/>
        <v>#REF!</v>
      </c>
      <c r="Q6" s="209" t="e">
        <f t="shared" si="0"/>
        <v>#REF!</v>
      </c>
      <c r="R6" s="210" t="e">
        <f t="shared" si="0"/>
        <v>#REF!</v>
      </c>
      <c r="S6" s="313" t="e">
        <f t="shared" ref="S6:V6" si="2">+S7+S20</f>
        <v>#REF!</v>
      </c>
      <c r="T6" s="209" t="e">
        <f t="shared" si="2"/>
        <v>#REF!</v>
      </c>
      <c r="U6" s="209" t="e">
        <f t="shared" si="2"/>
        <v>#REF!</v>
      </c>
      <c r="V6" s="210" t="e">
        <f t="shared" si="2"/>
        <v>#REF!</v>
      </c>
      <c r="W6" s="212"/>
      <c r="X6" s="213"/>
    </row>
    <row r="7" spans="3:25" ht="27.75" customHeight="1" x14ac:dyDescent="0.25">
      <c r="C7" s="726">
        <v>1004</v>
      </c>
      <c r="D7" s="727"/>
      <c r="E7" s="214" t="s">
        <v>204</v>
      </c>
      <c r="F7" s="171" t="s">
        <v>30</v>
      </c>
      <c r="G7" s="171" t="s">
        <v>30</v>
      </c>
      <c r="H7" s="171" t="s">
        <v>30</v>
      </c>
      <c r="I7" s="215" t="e">
        <f t="shared" ref="I7:R7" si="3">+SUM(I8:I19)</f>
        <v>#REF!</v>
      </c>
      <c r="J7" s="215" t="e">
        <f t="shared" si="3"/>
        <v>#REF!</v>
      </c>
      <c r="K7" s="215">
        <f t="shared" ref="K7:N7" si="4">+SUM(K8:K19)</f>
        <v>18640815.987729218</v>
      </c>
      <c r="L7" s="215">
        <f t="shared" si="4"/>
        <v>16381197.399006195</v>
      </c>
      <c r="M7" s="215">
        <f t="shared" si="4"/>
        <v>14042907.432726299</v>
      </c>
      <c r="N7" s="312">
        <f t="shared" si="4"/>
        <v>5248950.5409158338</v>
      </c>
      <c r="O7" s="314" t="e">
        <f t="shared" si="3"/>
        <v>#REF!</v>
      </c>
      <c r="P7" s="215" t="e">
        <f t="shared" si="3"/>
        <v>#REF!</v>
      </c>
      <c r="Q7" s="215" t="e">
        <f t="shared" si="3"/>
        <v>#REF!</v>
      </c>
      <c r="R7" s="216" t="e">
        <f t="shared" si="3"/>
        <v>#REF!</v>
      </c>
      <c r="S7" s="314" t="e">
        <f t="shared" ref="S7:V7" si="5">+SUM(S8:S19)</f>
        <v>#REF!</v>
      </c>
      <c r="T7" s="215" t="e">
        <f t="shared" si="5"/>
        <v>#REF!</v>
      </c>
      <c r="U7" s="215" t="e">
        <f t="shared" si="5"/>
        <v>#REF!</v>
      </c>
      <c r="V7" s="216" t="e">
        <f t="shared" si="5"/>
        <v>#REF!</v>
      </c>
      <c r="W7" s="212"/>
      <c r="X7" s="212"/>
    </row>
    <row r="8" spans="3:25" ht="42" customHeight="1" x14ac:dyDescent="0.25">
      <c r="C8" s="217"/>
      <c r="D8" s="180">
        <f>+'[3]Հավելված N4'!C8</f>
        <v>11005</v>
      </c>
      <c r="E8" s="86" t="str">
        <f>+'[3]Հավելված N4'!D8</f>
        <v>Եվրասիական զարգացման բանկի աջակցությամբ իրականացվող ոռոգման համակարգերի_x000D_ զարգացման ծրագրի խորհրդատվություն և կառավարում</v>
      </c>
      <c r="F8" s="218" t="s">
        <v>239</v>
      </c>
      <c r="G8" s="218" t="s">
        <v>240</v>
      </c>
      <c r="H8" s="218" t="s">
        <v>239</v>
      </c>
      <c r="I8" s="219" t="e">
        <f>+Հ4!#REF!</f>
        <v>#REF!</v>
      </c>
      <c r="J8" s="219" t="e">
        <f>+Հ4!#REF!</f>
        <v>#REF!</v>
      </c>
      <c r="K8" s="317">
        <v>299444.40015211998</v>
      </c>
      <c r="L8" s="317">
        <v>338697.80000000005</v>
      </c>
      <c r="M8" s="317">
        <v>252318.51312000008</v>
      </c>
      <c r="N8" s="318">
        <v>0</v>
      </c>
      <c r="O8" s="315" t="e">
        <f>+'Հ7 Ձև1 AMD'!#REF!</f>
        <v>#REF!</v>
      </c>
      <c r="P8" s="219" t="e">
        <f>+Հ4!#REF!</f>
        <v>#REF!</v>
      </c>
      <c r="Q8" s="219" t="e">
        <f>+Հ4!#REF!</f>
        <v>#REF!</v>
      </c>
      <c r="R8" s="220" t="e">
        <f>+Հ4!#REF!</f>
        <v>#REF!</v>
      </c>
      <c r="S8" s="321" t="e">
        <f>+O8-K8</f>
        <v>#REF!</v>
      </c>
      <c r="T8" s="321" t="e">
        <f>+P8-L8</f>
        <v>#REF!</v>
      </c>
      <c r="U8" s="321" t="e">
        <f t="shared" ref="U8:V8" si="6">+Q8-M8</f>
        <v>#REF!</v>
      </c>
      <c r="V8" s="321" t="e">
        <f t="shared" si="6"/>
        <v>#REF!</v>
      </c>
    </row>
    <row r="9" spans="3:25" ht="42" customHeight="1" x14ac:dyDescent="0.25">
      <c r="C9" s="217"/>
      <c r="D9" s="180">
        <f>+'[3]Հավելված N4'!C9</f>
        <v>11006</v>
      </c>
      <c r="E9" s="86" t="str">
        <f>+'[3]Հավելված N4'!D9</f>
        <v>Ֆրանսիայի Հանրապետության կառավարության աջակցությամբ իրականացվող Վեդու ջրամբարի կառուցման ծրագրի խորհրդատվություն և կառավարում</v>
      </c>
      <c r="F9" s="218" t="s">
        <v>239</v>
      </c>
      <c r="G9" s="218" t="s">
        <v>240</v>
      </c>
      <c r="H9" s="218" t="s">
        <v>239</v>
      </c>
      <c r="I9" s="219">
        <f>+Հ4!H5</f>
        <v>80086.976300000009</v>
      </c>
      <c r="J9" s="219">
        <f>+Հ4!AK5</f>
        <v>32089</v>
      </c>
      <c r="K9" s="317">
        <v>63779</v>
      </c>
      <c r="L9" s="317">
        <v>72118.2</v>
      </c>
      <c r="M9" s="317">
        <v>3000</v>
      </c>
      <c r="N9" s="318">
        <v>0</v>
      </c>
      <c r="O9" s="315">
        <f>+'Հ7 Ձև1 AMD'!P29</f>
        <v>32089</v>
      </c>
      <c r="P9" s="219">
        <f>+Հ4!BN5</f>
        <v>23661</v>
      </c>
      <c r="Q9" s="219">
        <f>+Հ4!CP5</f>
        <v>14161</v>
      </c>
      <c r="R9" s="220">
        <f>+Հ4!DR5</f>
        <v>8869</v>
      </c>
      <c r="S9" s="321">
        <f t="shared" ref="S9:S19" si="7">+O9-K9</f>
        <v>-31690</v>
      </c>
      <c r="T9" s="321">
        <f t="shared" ref="T9:T19" si="8">+P9-L9</f>
        <v>-48457.2</v>
      </c>
      <c r="U9" s="321">
        <f t="shared" ref="U9:U19" si="9">+Q9-M9</f>
        <v>11161</v>
      </c>
      <c r="V9" s="321">
        <f t="shared" ref="V9:V19" si="10">+R9-N9</f>
        <v>8869</v>
      </c>
    </row>
    <row r="10" spans="3:25" ht="42" customHeight="1" x14ac:dyDescent="0.25">
      <c r="C10" s="217"/>
      <c r="D10" s="180">
        <f>+'[3]Հավելված N4'!C10</f>
        <v>11007</v>
      </c>
      <c r="E10" s="86" t="str">
        <f>+'[3]Հավելված N4'!D10</f>
        <v>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v>
      </c>
      <c r="F10" s="218" t="s">
        <v>239</v>
      </c>
      <c r="G10" s="218" t="s">
        <v>240</v>
      </c>
      <c r="H10" s="218" t="s">
        <v>239</v>
      </c>
      <c r="I10" s="219">
        <f>+Հ4!H8</f>
        <v>73359.75499999999</v>
      </c>
      <c r="J10" s="219">
        <f>+Հ4!AK8</f>
        <v>149458.4</v>
      </c>
      <c r="K10" s="317">
        <v>108564.9843632</v>
      </c>
      <c r="L10" s="317">
        <v>129406.29999999999</v>
      </c>
      <c r="M10" s="317">
        <v>116908.45999999999</v>
      </c>
      <c r="N10" s="318">
        <v>112565.6588415998</v>
      </c>
      <c r="O10" s="315">
        <f>+'Հ7 Ձև1 AMD'!P69</f>
        <v>157070.9246201042</v>
      </c>
      <c r="P10" s="219">
        <f>+Հ4!BN8</f>
        <v>163819.68575999999</v>
      </c>
      <c r="Q10" s="219">
        <f>+Հ4!CP8</f>
        <v>176531.68919999999</v>
      </c>
      <c r="R10" s="220">
        <f>+Հ4!DR8</f>
        <v>238557.9443372341</v>
      </c>
      <c r="S10" s="321">
        <f>+O10-K10</f>
        <v>48505.940256904199</v>
      </c>
      <c r="T10" s="321">
        <f t="shared" si="8"/>
        <v>34413.385760000005</v>
      </c>
      <c r="U10" s="321">
        <f t="shared" si="9"/>
        <v>59623.229200000002</v>
      </c>
      <c r="V10" s="321">
        <f t="shared" si="10"/>
        <v>125992.28549563431</v>
      </c>
    </row>
    <row r="11" spans="3:25" ht="52.5" customHeight="1" x14ac:dyDescent="0.25">
      <c r="C11" s="217"/>
      <c r="D11" s="180">
        <f>+'[3]Հավելված N4'!C11</f>
        <v>11008</v>
      </c>
      <c r="E11" s="86" t="str">
        <f>+'[3]Հավելված N4'!D11</f>
        <v>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v>
      </c>
      <c r="F11" s="218" t="s">
        <v>239</v>
      </c>
      <c r="G11" s="218" t="s">
        <v>240</v>
      </c>
      <c r="H11" s="218" t="s">
        <v>239</v>
      </c>
      <c r="I11" s="219">
        <f>+Հ4!H10</f>
        <v>0</v>
      </c>
      <c r="J11" s="219">
        <f>+Հ4!AK10</f>
        <v>0</v>
      </c>
      <c r="K11" s="317">
        <v>0</v>
      </c>
      <c r="L11" s="317">
        <v>568867.19999999995</v>
      </c>
      <c r="M11" s="317">
        <v>0</v>
      </c>
      <c r="N11" s="318">
        <v>0</v>
      </c>
      <c r="O11" s="315">
        <f>+'Հ7 Ձև1 AMD'!P75</f>
        <v>0</v>
      </c>
      <c r="P11" s="219">
        <f>+Հ4!BN10</f>
        <v>0</v>
      </c>
      <c r="Q11" s="219">
        <f>+Հ4!CP10</f>
        <v>536817.6</v>
      </c>
      <c r="R11" s="220">
        <f>+Հ4!DR10</f>
        <v>0</v>
      </c>
      <c r="S11" s="321">
        <f t="shared" si="7"/>
        <v>0</v>
      </c>
      <c r="T11" s="321">
        <f>+P11-L11</f>
        <v>-568867.19999999995</v>
      </c>
      <c r="U11" s="321">
        <f t="shared" si="9"/>
        <v>536817.6</v>
      </c>
      <c r="V11" s="321">
        <f>+R11-N11</f>
        <v>0</v>
      </c>
    </row>
    <row r="12" spans="3:25" ht="57" customHeight="1" x14ac:dyDescent="0.25">
      <c r="C12" s="217"/>
      <c r="D12" s="180">
        <f>+'[3]Հավելված N4'!C12</f>
        <v>11009</v>
      </c>
      <c r="E12" s="86" t="str">
        <f>+'[3]Հավելված N4'!D12</f>
        <v xml:space="preserve">Գերմանիայի զարգացման վարկերի բանկի աջակցությամբ իրականացվող Ախուրյան գետի ջրային ռեսուրսների ինտեգրացված կառավարման դրամաշնորհային ծրագիր </v>
      </c>
      <c r="F12" s="218" t="s">
        <v>239</v>
      </c>
      <c r="G12" s="218" t="s">
        <v>240</v>
      </c>
      <c r="H12" s="218" t="s">
        <v>239</v>
      </c>
      <c r="I12" s="219">
        <f>+Հ4!H12</f>
        <v>15594.796999999999</v>
      </c>
      <c r="J12" s="219">
        <f>+Հ4!AK12</f>
        <v>49811.200000000004</v>
      </c>
      <c r="K12" s="317">
        <v>0</v>
      </c>
      <c r="L12" s="317">
        <v>25534.757808266666</v>
      </c>
      <c r="M12" s="317">
        <v>25534.757808266666</v>
      </c>
      <c r="N12" s="318">
        <v>25534.757808266666</v>
      </c>
      <c r="O12" s="315">
        <f>+'Հ7 Ձև1 AMD'!P77</f>
        <v>0</v>
      </c>
      <c r="P12" s="219">
        <f>+Հ4!BN12</f>
        <v>18707.28</v>
      </c>
      <c r="Q12" s="219">
        <f>+Հ4!CP12</f>
        <v>18707.28</v>
      </c>
      <c r="R12" s="220">
        <f>+Հ4!DR12</f>
        <v>20025.720292800004</v>
      </c>
      <c r="S12" s="321">
        <f t="shared" si="7"/>
        <v>0</v>
      </c>
      <c r="T12" s="321">
        <f t="shared" si="8"/>
        <v>-6827.4778082666671</v>
      </c>
      <c r="U12" s="321">
        <f t="shared" si="9"/>
        <v>-6827.4778082666671</v>
      </c>
      <c r="V12" s="321">
        <f t="shared" si="10"/>
        <v>-5509.0375154666617</v>
      </c>
    </row>
    <row r="13" spans="3:25" ht="61.5" customHeight="1" x14ac:dyDescent="0.25">
      <c r="C13" s="217"/>
      <c r="D13" s="180">
        <f>+'[3]Հավելված N4'!C13</f>
        <v>11010</v>
      </c>
      <c r="E13" s="86" t="str">
        <f>+'[3]Հավելված N4'!D13</f>
        <v>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v>
      </c>
      <c r="F13" s="218" t="s">
        <v>239</v>
      </c>
      <c r="G13" s="218" t="s">
        <v>240</v>
      </c>
      <c r="H13" s="218" t="s">
        <v>239</v>
      </c>
      <c r="I13" s="219">
        <f>+Հ4!H13</f>
        <v>74727.857000000004</v>
      </c>
      <c r="J13" s="219">
        <f>+Հ4!AK13</f>
        <v>299102.7</v>
      </c>
      <c r="K13" s="317">
        <v>879463</v>
      </c>
      <c r="L13" s="317">
        <v>424085</v>
      </c>
      <c r="M13" s="317">
        <v>231516.93385000009</v>
      </c>
      <c r="N13" s="318">
        <v>119323.6</v>
      </c>
      <c r="O13" s="315">
        <f>+'Հ7 Ձև1 AMD'!P93</f>
        <v>264482.57991999981</v>
      </c>
      <c r="P13" s="219">
        <f>+Հ4!BN13</f>
        <v>1139253</v>
      </c>
      <c r="Q13" s="219">
        <f>+Հ4!CP13</f>
        <v>130556.50807999991</v>
      </c>
      <c r="R13" s="220">
        <f>+Հ4!DR13</f>
        <v>45403.938000000024</v>
      </c>
      <c r="S13" s="321">
        <f t="shared" si="7"/>
        <v>-614980.42008000019</v>
      </c>
      <c r="T13" s="321">
        <f t="shared" si="8"/>
        <v>715168</v>
      </c>
      <c r="U13" s="321">
        <f t="shared" si="9"/>
        <v>-100960.42577000018</v>
      </c>
      <c r="V13" s="321">
        <f t="shared" si="10"/>
        <v>-73919.661999999982</v>
      </c>
    </row>
    <row r="14" spans="3:25" ht="61.5" customHeight="1" x14ac:dyDescent="0.25">
      <c r="C14" s="217"/>
      <c r="D14" s="180">
        <v>11011</v>
      </c>
      <c r="E14" s="86" t="s">
        <v>227</v>
      </c>
      <c r="F14" s="218" t="s">
        <v>239</v>
      </c>
      <c r="G14" s="218" t="s">
        <v>240</v>
      </c>
      <c r="H14" s="218" t="s">
        <v>239</v>
      </c>
      <c r="I14" s="219"/>
      <c r="J14" s="219">
        <f>+Հ4!AK7</f>
        <v>302767.2</v>
      </c>
      <c r="K14" s="317">
        <v>147000</v>
      </c>
      <c r="L14" s="317">
        <v>314600.8</v>
      </c>
      <c r="M14" s="317">
        <v>232718.4</v>
      </c>
      <c r="N14" s="318">
        <v>77572.800000000003</v>
      </c>
      <c r="O14" s="315">
        <f>+'Հ7 Ձև1 AMD'!P35</f>
        <v>240240</v>
      </c>
      <c r="P14" s="219">
        <f>+Հ4!BN7</f>
        <v>499403.03999999992</v>
      </c>
      <c r="Q14" s="219">
        <f>+Հ4!CP7</f>
        <v>0</v>
      </c>
      <c r="R14" s="220">
        <f>+Հ4!DR7</f>
        <v>0</v>
      </c>
      <c r="S14" s="321">
        <f t="shared" si="7"/>
        <v>93240</v>
      </c>
      <c r="T14" s="321">
        <f t="shared" si="8"/>
        <v>184802.23999999993</v>
      </c>
      <c r="U14" s="321">
        <f t="shared" si="9"/>
        <v>-232718.4</v>
      </c>
      <c r="V14" s="321">
        <f t="shared" si="10"/>
        <v>-77572.800000000003</v>
      </c>
    </row>
    <row r="15" spans="3:25" ht="57" customHeight="1" x14ac:dyDescent="0.25">
      <c r="C15" s="217"/>
      <c r="D15" s="180">
        <f>+'[3]Հավելված N4'!C14</f>
        <v>12002</v>
      </c>
      <c r="E15" s="86" t="str">
        <f>+'[3]Հավելված N4'!D14</f>
        <v xml:space="preserve"> Գերմանիայի զարգացման վարկերի բանկի աջակցությամբ իրականացվող Ախուրյան գետի ջրային ռեսուրսների ինտեգրացված կառավարման փուլի 1 ծրագրով Ջրաձոր գյուղի վերաբնակեցման համար  ենթակառուցվածքնների և բնակելի տների կառուցում</v>
      </c>
      <c r="F15" s="218" t="s">
        <v>239</v>
      </c>
      <c r="G15" s="218" t="s">
        <v>240</v>
      </c>
      <c r="H15" s="218" t="s">
        <v>239</v>
      </c>
      <c r="I15" s="219">
        <f>+Հ4!H14</f>
        <v>0</v>
      </c>
      <c r="J15" s="219">
        <f>+Հ4!AK14</f>
        <v>400000</v>
      </c>
      <c r="K15" s="317">
        <v>88092.646439999997</v>
      </c>
      <c r="L15" s="317">
        <v>1486847</v>
      </c>
      <c r="M15" s="317">
        <v>900000</v>
      </c>
      <c r="N15" s="318">
        <v>632030.74222999997</v>
      </c>
      <c r="O15" s="315">
        <f>+'Հ7 Ձև1 AMD'!P97</f>
        <v>434620.12008000014</v>
      </c>
      <c r="P15" s="219">
        <f>+Հ4!BN14</f>
        <v>3037000</v>
      </c>
      <c r="Q15" s="219">
        <f>+Հ4!CP14</f>
        <v>4033650.2229200006</v>
      </c>
      <c r="R15" s="220">
        <f>+Հ4!DR14</f>
        <v>0</v>
      </c>
      <c r="S15" s="321">
        <f t="shared" si="7"/>
        <v>346527.47364000016</v>
      </c>
      <c r="T15" s="321">
        <f t="shared" si="8"/>
        <v>1550153</v>
      </c>
      <c r="U15" s="321">
        <f t="shared" si="9"/>
        <v>3133650.2229200006</v>
      </c>
      <c r="V15" s="321">
        <f t="shared" si="10"/>
        <v>-632030.74222999997</v>
      </c>
      <c r="W15" s="223"/>
      <c r="X15" s="223"/>
      <c r="Y15" s="223"/>
    </row>
    <row r="16" spans="3:25" ht="42" customHeight="1" x14ac:dyDescent="0.25">
      <c r="C16" s="217"/>
      <c r="D16" s="180">
        <f>+'[3]Հավելված N4'!C15</f>
        <v>31001</v>
      </c>
      <c r="E16" s="86" t="str">
        <f>+'[3]Հավելված N4'!D15</f>
        <v>Ֆրանսիայի Հանրապետության կառավարության աջակցությամբ իրականացվող Վեդու ջրամբարի կառուցում</v>
      </c>
      <c r="F16" s="218" t="s">
        <v>239</v>
      </c>
      <c r="G16" s="218" t="s">
        <v>240</v>
      </c>
      <c r="H16" s="218" t="s">
        <v>239</v>
      </c>
      <c r="I16" s="219">
        <f>+Հ4!H6</f>
        <v>1983326.1103000001</v>
      </c>
      <c r="J16" s="219">
        <f>+Հ4!AK6</f>
        <v>1674280.2</v>
      </c>
      <c r="K16" s="317">
        <v>3486167.8112688004</v>
      </c>
      <c r="L16" s="317">
        <v>956497.51054205722</v>
      </c>
      <c r="M16" s="317">
        <v>0</v>
      </c>
      <c r="N16" s="318">
        <v>0</v>
      </c>
      <c r="O16" s="315">
        <f>+'Հ7 Ձև1 AMD'!P34</f>
        <v>1974537.5468310001</v>
      </c>
      <c r="P16" s="219">
        <f>+Հ4!BN6</f>
        <v>16267.200000000003</v>
      </c>
      <c r="Q16" s="219">
        <f>+Հ4!CP6</f>
        <v>16267.200000000003</v>
      </c>
      <c r="R16" s="220">
        <f>+Հ4!DR6</f>
        <v>16267.200000000003</v>
      </c>
      <c r="S16" s="321">
        <f t="shared" si="7"/>
        <v>-1511630.2644378003</v>
      </c>
      <c r="T16" s="321">
        <f t="shared" si="8"/>
        <v>-940230.31054205727</v>
      </c>
      <c r="U16" s="321">
        <f t="shared" si="9"/>
        <v>16267.200000000003</v>
      </c>
      <c r="V16" s="321">
        <f t="shared" si="10"/>
        <v>16267.200000000003</v>
      </c>
      <c r="W16" s="213"/>
    </row>
    <row r="17" spans="3:24" ht="52.5" customHeight="1" x14ac:dyDescent="0.25">
      <c r="C17" s="217"/>
      <c r="D17" s="180">
        <f>+'[3]Հավելված N4'!C16</f>
        <v>31004</v>
      </c>
      <c r="E17" s="86" t="str">
        <f>+'[3]Հավելված N4'!D16</f>
        <v>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տնտեսության_x000D_ ենթակառուցվածքների հիմնանորոգում</v>
      </c>
      <c r="F17" s="218" t="s">
        <v>239</v>
      </c>
      <c r="G17" s="218" t="s">
        <v>240</v>
      </c>
      <c r="H17" s="218" t="s">
        <v>239</v>
      </c>
      <c r="I17" s="219">
        <f>+Հ4!H9</f>
        <v>671679.90099999995</v>
      </c>
      <c r="J17" s="219">
        <f>+Հ4!AK9</f>
        <v>3441702</v>
      </c>
      <c r="K17" s="317">
        <v>10554541.619999999</v>
      </c>
      <c r="L17" s="317">
        <v>9962222.1960000005</v>
      </c>
      <c r="M17" s="317">
        <v>6281234.3199480316</v>
      </c>
      <c r="N17" s="318">
        <v>1282441.3820359677</v>
      </c>
      <c r="O17" s="315">
        <f>+'Հ7 Ձև1 AMD'!P72</f>
        <v>9284627.1999999993</v>
      </c>
      <c r="P17" s="219">
        <f>+Հ4!BN9</f>
        <v>8075163.028363198</v>
      </c>
      <c r="Q17" s="219">
        <f>+Հ4!CP9</f>
        <v>3115672.8770945766</v>
      </c>
      <c r="R17" s="220">
        <f>+Հ4!DR9</f>
        <v>1530601.6643224801</v>
      </c>
      <c r="S17" s="321">
        <f t="shared" si="7"/>
        <v>-1269914.42</v>
      </c>
      <c r="T17" s="321">
        <f t="shared" si="8"/>
        <v>-1887059.1676368024</v>
      </c>
      <c r="U17" s="321">
        <f t="shared" si="9"/>
        <v>-3165561.442853455</v>
      </c>
      <c r="V17" s="321">
        <f t="shared" si="10"/>
        <v>248160.28228651243</v>
      </c>
      <c r="W17" s="213"/>
    </row>
    <row r="18" spans="3:24" ht="57" customHeight="1" x14ac:dyDescent="0.25">
      <c r="C18" s="217"/>
      <c r="D18" s="180">
        <f>+'[3]Հավելված N4'!C17</f>
        <v>31005</v>
      </c>
      <c r="E18" s="86" t="str">
        <f>+'[3]Հավելված N4'!D17</f>
        <v>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v>
      </c>
      <c r="F18" s="218" t="s">
        <v>239</v>
      </c>
      <c r="G18" s="218" t="s">
        <v>240</v>
      </c>
      <c r="H18" s="218" t="s">
        <v>239</v>
      </c>
      <c r="I18" s="219" t="e">
        <f>+Հ4!#REF!</f>
        <v>#REF!</v>
      </c>
      <c r="J18" s="219" t="e">
        <f>+Հ4!#REF!</f>
        <v>#REF!</v>
      </c>
      <c r="K18" s="317">
        <v>3013762.5255051004</v>
      </c>
      <c r="L18" s="317">
        <v>1843744.63465587</v>
      </c>
      <c r="M18" s="317">
        <v>259288.848</v>
      </c>
      <c r="N18" s="318">
        <v>0</v>
      </c>
      <c r="O18" s="315" t="e">
        <f>+'Հ7 Ձև1 AMD'!#REF!</f>
        <v>#REF!</v>
      </c>
      <c r="P18" s="219" t="e">
        <f>+Հ4!#REF!</f>
        <v>#REF!</v>
      </c>
      <c r="Q18" s="219" t="e">
        <f>+Հ4!#REF!</f>
        <v>#REF!</v>
      </c>
      <c r="R18" s="220" t="e">
        <f>+Հ4!#REF!</f>
        <v>#REF!</v>
      </c>
      <c r="S18" s="321" t="e">
        <f t="shared" si="7"/>
        <v>#REF!</v>
      </c>
      <c r="T18" s="321" t="e">
        <f t="shared" si="8"/>
        <v>#REF!</v>
      </c>
      <c r="U18" s="321" t="e">
        <f t="shared" si="9"/>
        <v>#REF!</v>
      </c>
      <c r="V18" s="321" t="e">
        <f t="shared" si="10"/>
        <v>#REF!</v>
      </c>
      <c r="W18" s="223"/>
      <c r="X18" s="223"/>
    </row>
    <row r="19" spans="3:24" ht="57" customHeight="1" x14ac:dyDescent="0.25">
      <c r="C19" s="217"/>
      <c r="D19" s="180" t="str">
        <f>+'[3]Հավելված N4'!C18</f>
        <v xml:space="preserve">
31006</v>
      </c>
      <c r="E19" s="86" t="str">
        <f>+'[3]Հավելված N4'!D18</f>
        <v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ենթակառուցվածքնների հիմնանորոգում</v>
      </c>
      <c r="F19" s="218" t="s">
        <v>239</v>
      </c>
      <c r="G19" s="218" t="s">
        <v>240</v>
      </c>
      <c r="H19" s="218" t="s">
        <v>239</v>
      </c>
      <c r="I19" s="219">
        <f>+Հ4!H11</f>
        <v>741116.49</v>
      </c>
      <c r="J19" s="219">
        <f>+Հ4!AK11</f>
        <v>1933202.2000000002</v>
      </c>
      <c r="K19" s="317">
        <v>0</v>
      </c>
      <c r="L19" s="317">
        <v>258576</v>
      </c>
      <c r="M19" s="317">
        <v>5740387.2000000002</v>
      </c>
      <c r="N19" s="318">
        <v>2999481.6</v>
      </c>
      <c r="O19" s="315">
        <f>+'Հ7 Ձև1 AMD'!P75</f>
        <v>0</v>
      </c>
      <c r="P19" s="219">
        <f>+Հ4!BN11</f>
        <v>6983561.9419450574</v>
      </c>
      <c r="Q19" s="219">
        <f>+Հ4!CP11</f>
        <v>789688.69884254364</v>
      </c>
      <c r="R19" s="220">
        <f>+Հ4!DR11</f>
        <v>0</v>
      </c>
      <c r="S19" s="321">
        <f t="shared" si="7"/>
        <v>0</v>
      </c>
      <c r="T19" s="321">
        <f t="shared" si="8"/>
        <v>6724985.9419450574</v>
      </c>
      <c r="U19" s="321">
        <f t="shared" si="9"/>
        <v>-4950698.501157457</v>
      </c>
      <c r="V19" s="321">
        <f t="shared" si="10"/>
        <v>-2999481.6</v>
      </c>
      <c r="W19" s="213"/>
    </row>
    <row r="20" spans="3:24" ht="36" customHeight="1" x14ac:dyDescent="0.25">
      <c r="C20" s="726">
        <f>+'[3]Հավելված N4'!B19</f>
        <v>1072</v>
      </c>
      <c r="D20" s="727"/>
      <c r="E20" s="214" t="str">
        <f>+'[3]Հավելված N3 Մաս 4'!D125</f>
        <v>Ջրամատակարարաման և ջրահեռացման բարելավում</v>
      </c>
      <c r="F20" s="171" t="s">
        <v>30</v>
      </c>
      <c r="G20" s="171" t="s">
        <v>30</v>
      </c>
      <c r="H20" s="171" t="s">
        <v>30</v>
      </c>
      <c r="I20" s="215" t="e">
        <f t="shared" ref="I20:V20" si="11">+SUM(I21:I28)</f>
        <v>#REF!</v>
      </c>
      <c r="J20" s="215" t="e">
        <f t="shared" si="11"/>
        <v>#REF!</v>
      </c>
      <c r="K20" s="215">
        <f t="shared" ref="K20:N20" si="12">+SUM(K21:K28)</f>
        <v>8501434.4584459998</v>
      </c>
      <c r="L20" s="215">
        <f t="shared" si="12"/>
        <v>10893295.47648488</v>
      </c>
      <c r="M20" s="215">
        <f t="shared" si="12"/>
        <v>6114252.4951379569</v>
      </c>
      <c r="N20" s="312">
        <f t="shared" si="12"/>
        <v>41535.730867999984</v>
      </c>
      <c r="O20" s="314" t="e">
        <f t="shared" si="11"/>
        <v>#REF!</v>
      </c>
      <c r="P20" s="215" t="e">
        <f t="shared" si="11"/>
        <v>#REF!</v>
      </c>
      <c r="Q20" s="215" t="e">
        <f t="shared" si="11"/>
        <v>#REF!</v>
      </c>
      <c r="R20" s="216" t="e">
        <f t="shared" si="11"/>
        <v>#REF!</v>
      </c>
      <c r="S20" s="310" t="e">
        <f t="shared" si="11"/>
        <v>#REF!</v>
      </c>
      <c r="T20" s="215" t="e">
        <f t="shared" si="11"/>
        <v>#REF!</v>
      </c>
      <c r="U20" s="215" t="e">
        <f t="shared" si="11"/>
        <v>#REF!</v>
      </c>
      <c r="V20" s="216" t="e">
        <f t="shared" si="11"/>
        <v>#REF!</v>
      </c>
      <c r="W20" s="213"/>
    </row>
    <row r="21" spans="3:24" ht="42" customHeight="1" x14ac:dyDescent="0.25">
      <c r="C21" s="728"/>
      <c r="D21" s="224">
        <f>+'[3]Հավելված N4'!C20</f>
        <v>11004</v>
      </c>
      <c r="E21" s="225" t="s">
        <v>220</v>
      </c>
      <c r="F21" s="218" t="s">
        <v>242</v>
      </c>
      <c r="G21" s="218" t="s">
        <v>243</v>
      </c>
      <c r="H21" s="218" t="s">
        <v>244</v>
      </c>
      <c r="I21" s="219" t="e">
        <f>+Հ4!#REF!</f>
        <v>#REF!</v>
      </c>
      <c r="J21" s="219" t="e">
        <f>+Հ4!#REF!</f>
        <v>#REF!</v>
      </c>
      <c r="K21" s="317">
        <v>4742.28</v>
      </c>
      <c r="L21" s="317">
        <v>4748.88</v>
      </c>
      <c r="M21" s="317">
        <v>2374.44</v>
      </c>
      <c r="N21" s="318">
        <v>0</v>
      </c>
      <c r="O21" s="315" t="e">
        <f>+'Հ7 Ձև1 AMD'!#REF!</f>
        <v>#REF!</v>
      </c>
      <c r="P21" s="219" t="e">
        <f>+Հ4!#REF!</f>
        <v>#REF!</v>
      </c>
      <c r="Q21" s="219" t="e">
        <f>+Հ4!#REF!</f>
        <v>#REF!</v>
      </c>
      <c r="R21" s="220" t="e">
        <f>+Հ4!#REF!</f>
        <v>#REF!</v>
      </c>
      <c r="S21" s="321" t="e">
        <f t="shared" ref="S21" si="13">+O21-K21</f>
        <v>#REF!</v>
      </c>
      <c r="T21" s="321" t="e">
        <f t="shared" ref="T21" si="14">+P21-L21</f>
        <v>#REF!</v>
      </c>
      <c r="U21" s="321" t="e">
        <f t="shared" ref="U21" si="15">+Q21-M21</f>
        <v>#REF!</v>
      </c>
      <c r="V21" s="321" t="e">
        <f t="shared" ref="V21" si="16">+R21-N21</f>
        <v>#REF!</v>
      </c>
      <c r="W21" s="213"/>
    </row>
    <row r="22" spans="3:24" ht="42" customHeight="1" x14ac:dyDescent="0.25">
      <c r="C22" s="729"/>
      <c r="D22" s="224">
        <f>+'[3]Հավելված N4'!C21</f>
        <v>11005</v>
      </c>
      <c r="E22" s="225" t="str">
        <f>+'[3]Հավելված N4'!D21</f>
        <v>Եվրոպական ներդրումային բանկի աջակցությամբ իրականացվող Երևանի ջրամատակարարման_x000D_ բարելավման ծրագիր</v>
      </c>
      <c r="F22" s="218" t="s">
        <v>242</v>
      </c>
      <c r="G22" s="218" t="s">
        <v>243</v>
      </c>
      <c r="H22" s="218" t="s">
        <v>244</v>
      </c>
      <c r="I22" s="219" t="e">
        <f>+Հ4!#REF!</f>
        <v>#REF!</v>
      </c>
      <c r="J22" s="219" t="e">
        <f>+Հ4!#REF!</f>
        <v>#REF!</v>
      </c>
      <c r="K22" s="317">
        <v>121362.49999999999</v>
      </c>
      <c r="L22" s="317">
        <v>140882.92000000001</v>
      </c>
      <c r="M22" s="317">
        <v>140519.82</v>
      </c>
      <c r="N22" s="318">
        <v>0</v>
      </c>
      <c r="O22" s="315" t="e">
        <f>+'Հ7 Ձև1 AMD'!#REF!</f>
        <v>#REF!</v>
      </c>
      <c r="P22" s="219" t="e">
        <f>+Հ4!#REF!</f>
        <v>#REF!</v>
      </c>
      <c r="Q22" s="219" t="e">
        <f>+Հ4!#REF!</f>
        <v>#REF!</v>
      </c>
      <c r="R22" s="220" t="e">
        <f>+Հ4!#REF!</f>
        <v>#REF!</v>
      </c>
      <c r="S22" s="321" t="e">
        <f t="shared" ref="S22:S28" si="17">+O22-K22</f>
        <v>#REF!</v>
      </c>
      <c r="T22" s="321" t="e">
        <f t="shared" ref="T22:T28" si="18">+P22-L22</f>
        <v>#REF!</v>
      </c>
      <c r="U22" s="321" t="e">
        <f t="shared" ref="U22:U28" si="19">+Q22-M22</f>
        <v>#REF!</v>
      </c>
      <c r="V22" s="321" t="e">
        <f t="shared" ref="V22:V28" si="20">+R22-N22</f>
        <v>#REF!</v>
      </c>
      <c r="W22" s="213"/>
    </row>
    <row r="23" spans="3:24" ht="52.5" customHeight="1" x14ac:dyDescent="0.25">
      <c r="C23" s="729"/>
      <c r="D23" s="224">
        <f>+'[3]Հավելված N4'!C23</f>
        <v>11007</v>
      </c>
      <c r="E23" s="225" t="str">
        <f>+'[3]Հավելված N4'!D23</f>
        <v>Գերմանիայի զարգացման վարկերի բանկի աջակցությամբ ջրամատակարարման և ջրահեռացման ենթակառուցվածքների վերականգման ծրագրի երրորդ փուլ</v>
      </c>
      <c r="F23" s="218" t="s">
        <v>242</v>
      </c>
      <c r="G23" s="218" t="s">
        <v>243</v>
      </c>
      <c r="H23" s="218" t="s">
        <v>244</v>
      </c>
      <c r="I23" s="219" t="e">
        <f>+Հ4!#REF!</f>
        <v>#REF!</v>
      </c>
      <c r="J23" s="219" t="e">
        <f>+Հ4!#REF!</f>
        <v>#REF!</v>
      </c>
      <c r="K23" s="317">
        <v>44251.199999999997</v>
      </c>
      <c r="L23" s="317">
        <v>45509.375999999997</v>
      </c>
      <c r="M23" s="317">
        <v>45457.660799999991</v>
      </c>
      <c r="N23" s="318">
        <v>41535.730867999984</v>
      </c>
      <c r="O23" s="315" t="e">
        <f>+'Հ7 Ձև1 AMD'!#REF!</f>
        <v>#REF!</v>
      </c>
      <c r="P23" s="219" t="e">
        <f>+Հ4!#REF!</f>
        <v>#REF!</v>
      </c>
      <c r="Q23" s="219" t="e">
        <f>+Հ4!#REF!</f>
        <v>#REF!</v>
      </c>
      <c r="R23" s="220" t="e">
        <f>+Հ4!#REF!</f>
        <v>#REF!</v>
      </c>
      <c r="S23" s="321" t="e">
        <f t="shared" si="17"/>
        <v>#REF!</v>
      </c>
      <c r="T23" s="321" t="e">
        <f t="shared" si="18"/>
        <v>#REF!</v>
      </c>
      <c r="U23" s="321" t="e">
        <f t="shared" si="19"/>
        <v>#REF!</v>
      </c>
      <c r="V23" s="321" t="e">
        <f t="shared" si="20"/>
        <v>#REF!</v>
      </c>
    </row>
    <row r="24" spans="3:24" ht="81.75" customHeight="1" x14ac:dyDescent="0.25">
      <c r="C24" s="729"/>
      <c r="D24" s="224" t="str">
        <f>+'[3]Հավելված N4'!C24</f>
        <v>12001</v>
      </c>
      <c r="E24" s="225" t="str">
        <f>+'[3]Հավելված N4'!D24</f>
        <v>Գերմանիայի զարգացման և Եվրոպական միության հարևանության ներդրումային բանկի_x000D_ աջակցությամբ իրականացվող ջրամատակարարման և ջրահեռացման ենթակառուցվածքների_x000D_ դրամաշնորհային ծրագիր` երրորդ փուլ</v>
      </c>
      <c r="F24" s="218" t="s">
        <v>242</v>
      </c>
      <c r="G24" s="218" t="s">
        <v>243</v>
      </c>
      <c r="H24" s="218" t="s">
        <v>244</v>
      </c>
      <c r="I24" s="219" t="e">
        <f>+Հ4!#REF!</f>
        <v>#REF!</v>
      </c>
      <c r="J24" s="219" t="e">
        <f>+Հ4!#REF!</f>
        <v>#REF!</v>
      </c>
      <c r="K24" s="317">
        <v>1025218.05288</v>
      </c>
      <c r="L24" s="317">
        <v>2985344.2601648802</v>
      </c>
      <c r="M24" s="317">
        <v>2037232.26016488</v>
      </c>
      <c r="N24" s="318">
        <v>0</v>
      </c>
      <c r="O24" s="315" t="e">
        <f>+'Հ7 Ձև1 AMD'!#REF!</f>
        <v>#REF!</v>
      </c>
      <c r="P24" s="219" t="e">
        <f>+Հ4!#REF!</f>
        <v>#REF!</v>
      </c>
      <c r="Q24" s="219" t="e">
        <f>+Հ4!#REF!</f>
        <v>#REF!</v>
      </c>
      <c r="R24" s="220" t="e">
        <f>+Հ4!#REF!</f>
        <v>#REF!</v>
      </c>
      <c r="S24" s="321" t="e">
        <f t="shared" si="17"/>
        <v>#REF!</v>
      </c>
      <c r="T24" s="321" t="e">
        <f t="shared" si="18"/>
        <v>#REF!</v>
      </c>
      <c r="U24" s="321" t="e">
        <f t="shared" si="19"/>
        <v>#REF!</v>
      </c>
      <c r="V24" s="321" t="e">
        <f t="shared" si="20"/>
        <v>#REF!</v>
      </c>
    </row>
    <row r="25" spans="3:24" ht="74.25" customHeight="1" x14ac:dyDescent="0.25">
      <c r="C25" s="729"/>
      <c r="D25" s="224">
        <f>+'[3]Հավելված N4'!C25</f>
        <v>31001</v>
      </c>
      <c r="E25" s="225" t="str">
        <f>+'[3]Հավելված N4'!D25</f>
        <v>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F25" s="218" t="s">
        <v>242</v>
      </c>
      <c r="G25" s="218" t="s">
        <v>243</v>
      </c>
      <c r="H25" s="218" t="s">
        <v>244</v>
      </c>
      <c r="I25" s="219" t="e">
        <f>+Հ4!#REF!</f>
        <v>#REF!</v>
      </c>
      <c r="J25" s="219" t="e">
        <f>+Հ4!#REF!</f>
        <v>#REF!</v>
      </c>
      <c r="K25" s="317">
        <v>4100670</v>
      </c>
      <c r="L25" s="317">
        <v>3714444.24</v>
      </c>
      <c r="M25" s="317">
        <v>2089135.9176799976</v>
      </c>
      <c r="N25" s="318">
        <v>0</v>
      </c>
      <c r="O25" s="315" t="e">
        <f>+'Հ7 Ձև1 AMD'!#REF!</f>
        <v>#REF!</v>
      </c>
      <c r="P25" s="219" t="e">
        <f>+Հ4!#REF!</f>
        <v>#REF!</v>
      </c>
      <c r="Q25" s="219" t="e">
        <f>+Հ4!#REF!</f>
        <v>#REF!</v>
      </c>
      <c r="R25" s="220" t="e">
        <f>+Հ4!#REF!</f>
        <v>#REF!</v>
      </c>
      <c r="S25" s="321" t="e">
        <f t="shared" si="17"/>
        <v>#REF!</v>
      </c>
      <c r="T25" s="321" t="e">
        <f t="shared" si="18"/>
        <v>#REF!</v>
      </c>
      <c r="U25" s="321" t="e">
        <f t="shared" si="19"/>
        <v>#REF!</v>
      </c>
      <c r="V25" s="321" t="e">
        <f t="shared" si="20"/>
        <v>#REF!</v>
      </c>
      <c r="W25" s="226"/>
      <c r="X25" s="227"/>
    </row>
    <row r="26" spans="3:24" ht="80.25" customHeight="1" x14ac:dyDescent="0.25">
      <c r="C26" s="729"/>
      <c r="D26" s="224">
        <f>+'[3]Հավելված N4'!C26</f>
        <v>31002</v>
      </c>
      <c r="E26" s="225" t="str">
        <f>+'[3]Հավելված N4'!D26</f>
        <v>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F26" s="218" t="s">
        <v>242</v>
      </c>
      <c r="G26" s="218" t="s">
        <v>243</v>
      </c>
      <c r="H26" s="218" t="s">
        <v>244</v>
      </c>
      <c r="I26" s="219" t="e">
        <f>+Հ4!#REF!</f>
        <v>#REF!</v>
      </c>
      <c r="J26" s="219" t="e">
        <f>+Հ4!#REF!</f>
        <v>#REF!</v>
      </c>
      <c r="K26" s="317">
        <v>1841322</v>
      </c>
      <c r="L26" s="317">
        <v>1960347.40032</v>
      </c>
      <c r="M26" s="317">
        <v>944868.73725679959</v>
      </c>
      <c r="N26" s="318">
        <v>0</v>
      </c>
      <c r="O26" s="315" t="e">
        <f>+'Հ7 Ձև1 AMD'!#REF!</f>
        <v>#REF!</v>
      </c>
      <c r="P26" s="219" t="e">
        <f>+Հ4!#REF!</f>
        <v>#REF!</v>
      </c>
      <c r="Q26" s="219" t="e">
        <f>+Հ4!#REF!</f>
        <v>#REF!</v>
      </c>
      <c r="R26" s="220" t="e">
        <f>+Հ4!#REF!</f>
        <v>#REF!</v>
      </c>
      <c r="S26" s="321" t="e">
        <f t="shared" si="17"/>
        <v>#REF!</v>
      </c>
      <c r="T26" s="321" t="e">
        <f t="shared" si="18"/>
        <v>#REF!</v>
      </c>
      <c r="U26" s="321" t="e">
        <f t="shared" si="19"/>
        <v>#REF!</v>
      </c>
      <c r="V26" s="321" t="e">
        <f t="shared" si="20"/>
        <v>#REF!</v>
      </c>
      <c r="W26" s="226"/>
      <c r="X26" s="227"/>
    </row>
    <row r="27" spans="3:24" ht="68.25" customHeight="1" x14ac:dyDescent="0.25">
      <c r="C27" s="729"/>
      <c r="D27" s="224">
        <f>+'[3]Հավելված N4'!C27</f>
        <v>31003</v>
      </c>
      <c r="E27" s="225" t="str">
        <f>+'[3]Հավելված N4'!D27</f>
        <v>Եվրոպական ներդրումային բանկի աջակցությամբ իրականացվող Երևանի ջրամատակարարման_x000D_ բարելավման ծրագրի շրջանակներում ջրամատակարարման և ջրահեռացման_x000D_ ենթակառուցվածքների հիմնանորոգում</v>
      </c>
      <c r="F27" s="218" t="s">
        <v>242</v>
      </c>
      <c r="G27" s="218" t="s">
        <v>243</v>
      </c>
      <c r="H27" s="218" t="s">
        <v>244</v>
      </c>
      <c r="I27" s="219" t="e">
        <f>+Հ4!#REF!</f>
        <v>#REF!</v>
      </c>
      <c r="J27" s="219" t="e">
        <f>+Հ4!#REF!</f>
        <v>#REF!</v>
      </c>
      <c r="K27" s="317">
        <v>681934.21278299997</v>
      </c>
      <c r="L27" s="317">
        <v>1021009.2</v>
      </c>
      <c r="M27" s="317">
        <v>603181.33281487995</v>
      </c>
      <c r="N27" s="318">
        <v>0</v>
      </c>
      <c r="O27" s="315" t="e">
        <f>+'Հ7 Ձև1 AMD'!#REF!</f>
        <v>#REF!</v>
      </c>
      <c r="P27" s="219" t="e">
        <f>+Հ4!#REF!</f>
        <v>#REF!</v>
      </c>
      <c r="Q27" s="219" t="e">
        <f>+Հ4!#REF!</f>
        <v>#REF!</v>
      </c>
      <c r="R27" s="220" t="e">
        <f>+Հ4!#REF!</f>
        <v>#REF!</v>
      </c>
      <c r="S27" s="321" t="e">
        <f t="shared" si="17"/>
        <v>#REF!</v>
      </c>
      <c r="T27" s="321" t="e">
        <f t="shared" si="18"/>
        <v>#REF!</v>
      </c>
      <c r="U27" s="321" t="e">
        <f t="shared" si="19"/>
        <v>#REF!</v>
      </c>
      <c r="V27" s="321" t="e">
        <f t="shared" si="20"/>
        <v>#REF!</v>
      </c>
    </row>
    <row r="28" spans="3:24" ht="70.5" customHeight="1" thickBot="1" x14ac:dyDescent="0.3">
      <c r="C28" s="730"/>
      <c r="D28" s="228">
        <f>+'[3]Հավելված N4'!C28</f>
        <v>31004</v>
      </c>
      <c r="E28" s="229" t="str">
        <f>+'[3]Հավելված N4'!D28</f>
        <v>Եվրոպական միության հարևանության ներդրումային ծրագրի աջակցությամբ իրականացվող_x000D_ Երևանի ջրամատակարարման բարելավման դրամաշնորհային ծրագրի շրջանակներում Ջրամատակարարման և ջրահեռացման ենթակառուցվածքների հիմնանորոգում</v>
      </c>
      <c r="F28" s="230" t="s">
        <v>242</v>
      </c>
      <c r="G28" s="230" t="s">
        <v>243</v>
      </c>
      <c r="H28" s="230" t="s">
        <v>244</v>
      </c>
      <c r="I28" s="231" t="e">
        <f>+Հ4!#REF!</f>
        <v>#REF!</v>
      </c>
      <c r="J28" s="231" t="e">
        <f>+Հ4!#REF!</f>
        <v>#REF!</v>
      </c>
      <c r="K28" s="319">
        <v>681934.21278299997</v>
      </c>
      <c r="L28" s="319">
        <v>1021009.2</v>
      </c>
      <c r="M28" s="319">
        <v>251482.32642139978</v>
      </c>
      <c r="N28" s="320">
        <v>0</v>
      </c>
      <c r="O28" s="316" t="e">
        <f>+'Հ7 Ձև1 AMD'!#REF!</f>
        <v>#REF!</v>
      </c>
      <c r="P28" s="231" t="e">
        <f>+Հ4!#REF!</f>
        <v>#REF!</v>
      </c>
      <c r="Q28" s="231" t="e">
        <f>+Հ4!#REF!</f>
        <v>#REF!</v>
      </c>
      <c r="R28" s="232" t="e">
        <f>+Հ4!#REF!</f>
        <v>#REF!</v>
      </c>
      <c r="S28" s="321" t="e">
        <f t="shared" si="17"/>
        <v>#REF!</v>
      </c>
      <c r="T28" s="321" t="e">
        <f t="shared" si="18"/>
        <v>#REF!</v>
      </c>
      <c r="U28" s="321" t="e">
        <f t="shared" si="19"/>
        <v>#REF!</v>
      </c>
      <c r="V28" s="321" t="e">
        <f t="shared" si="20"/>
        <v>#REF!</v>
      </c>
    </row>
    <row r="29" spans="3:24" ht="30" customHeight="1" x14ac:dyDescent="0.25">
      <c r="C29" s="731"/>
      <c r="D29" s="731"/>
      <c r="E29" s="731"/>
      <c r="F29" s="731"/>
      <c r="G29" s="731"/>
      <c r="H29" s="731"/>
      <c r="I29" s="731"/>
      <c r="J29" s="731"/>
      <c r="K29" s="731"/>
      <c r="L29" s="731"/>
      <c r="M29" s="731"/>
      <c r="N29" s="731"/>
      <c r="O29" s="731"/>
      <c r="P29" s="731"/>
      <c r="Q29" s="731"/>
      <c r="R29" s="731"/>
    </row>
    <row r="31" spans="3:24" ht="15" customHeight="1" x14ac:dyDescent="0.25">
      <c r="C31" s="721" t="s">
        <v>206</v>
      </c>
      <c r="D31" s="721"/>
      <c r="E31" s="721"/>
      <c r="F31" s="721"/>
      <c r="G31" s="721"/>
      <c r="H31" s="721"/>
      <c r="I31" s="134">
        <v>395.74</v>
      </c>
      <c r="J31" s="722" t="s">
        <v>205</v>
      </c>
      <c r="K31" s="722"/>
      <c r="L31" s="722"/>
      <c r="M31" s="722"/>
      <c r="N31" s="722"/>
      <c r="O31" s="722"/>
      <c r="P31" s="722"/>
      <c r="Q31" s="233"/>
      <c r="R31" s="233"/>
      <c r="S31" s="234"/>
      <c r="T31" s="234"/>
      <c r="U31" s="234"/>
      <c r="V31" s="234"/>
    </row>
    <row r="32" spans="3:24" ht="15" customHeight="1" x14ac:dyDescent="0.25">
      <c r="C32" s="721" t="s">
        <v>207</v>
      </c>
      <c r="D32" s="721"/>
      <c r="E32" s="721"/>
      <c r="F32" s="721"/>
      <c r="G32" s="721"/>
      <c r="H32" s="721"/>
      <c r="I32" s="134">
        <v>430.96</v>
      </c>
      <c r="J32" s="722" t="s">
        <v>205</v>
      </c>
      <c r="K32" s="722"/>
      <c r="L32" s="722"/>
      <c r="M32" s="722"/>
      <c r="N32" s="722"/>
      <c r="O32" s="722"/>
      <c r="P32" s="722"/>
      <c r="Q32" s="233"/>
      <c r="R32" s="233"/>
      <c r="S32" s="234"/>
      <c r="T32" s="234"/>
      <c r="U32" s="234"/>
      <c r="V32" s="234"/>
    </row>
    <row r="34" spans="3:18" s="207" customFormat="1" hidden="1" outlineLevel="1" x14ac:dyDescent="0.25">
      <c r="C34"/>
      <c r="D34"/>
      <c r="E34"/>
      <c r="F34"/>
      <c r="G34"/>
      <c r="H34"/>
      <c r="I34" s="235" t="e">
        <f>+I7-'[3]Հավելված N4'!E7</f>
        <v>#REF!</v>
      </c>
      <c r="J34" s="235" t="e">
        <f>+J7-'[3]Հավելված N4'!AE7</f>
        <v>#REF!</v>
      </c>
      <c r="K34" s="235"/>
      <c r="L34" s="235">
        <f>+L7-'[3]Հավելված N4'!BD7</f>
        <v>16381197.399006195</v>
      </c>
      <c r="M34" s="235">
        <f>+M7-'[3]Հավելված N4'!CF7</f>
        <v>14042907.432726299</v>
      </c>
      <c r="N34" s="235">
        <f>+N7-'[3]Հավելված N4'!DH7</f>
        <v>5248950.5409158338</v>
      </c>
      <c r="O34" s="235"/>
      <c r="P34" s="235" t="e">
        <f>+P7-'[3]Հավելված N4'!BH7</f>
        <v>#REF!</v>
      </c>
      <c r="Q34" s="235" t="e">
        <f>+Q7-'[3]Հավելված N4'!CJ7</f>
        <v>#REF!</v>
      </c>
      <c r="R34" s="235" t="e">
        <f>+R7-'[3]Հավելված N4'!DL7</f>
        <v>#REF!</v>
      </c>
    </row>
    <row r="35" spans="3:18" s="207" customFormat="1" hidden="1" outlineLevel="1" x14ac:dyDescent="0.25">
      <c r="C35"/>
      <c r="D35"/>
      <c r="E35"/>
      <c r="F35"/>
      <c r="G35"/>
      <c r="H35"/>
      <c r="I35" s="235" t="e">
        <f>+I20-'[3]Հավելված N4'!E19</f>
        <v>#REF!</v>
      </c>
      <c r="J35" s="235" t="e">
        <f>+J20-'[3]Հավելված N4'!AE19</f>
        <v>#REF!</v>
      </c>
      <c r="K35" s="235"/>
      <c r="L35" s="235">
        <f>+L20-'[3]Հավելված N4'!BD19</f>
        <v>10893295.47648488</v>
      </c>
      <c r="M35" s="235">
        <f>+M20-'[3]Հավելված N4'!CF19</f>
        <v>6114252.4951379569</v>
      </c>
      <c r="N35" s="235">
        <f>+N20-'[3]Հավելված N4'!DH19</f>
        <v>41535.730867999984</v>
      </c>
      <c r="O35" s="235"/>
      <c r="P35" s="235" t="e">
        <f>+P20-'[3]Հավելված N4'!BH19</f>
        <v>#REF!</v>
      </c>
      <c r="Q35" s="235" t="e">
        <f>+Q20-'[3]Հավելված N4'!CJ19</f>
        <v>#REF!</v>
      </c>
      <c r="R35" s="235" t="e">
        <f>+R20-'[3]Հավելված N4'!DL19</f>
        <v>#REF!</v>
      </c>
    </row>
    <row r="36" spans="3:18" s="207" customFormat="1" hidden="1" outlineLevel="1" x14ac:dyDescent="0.25">
      <c r="C36"/>
      <c r="D36"/>
      <c r="E36"/>
      <c r="F36"/>
      <c r="G36"/>
      <c r="H36"/>
      <c r="I36"/>
      <c r="J36"/>
      <c r="K36"/>
      <c r="L36"/>
      <c r="M36"/>
      <c r="N36"/>
      <c r="O36"/>
      <c r="P36"/>
      <c r="Q36"/>
      <c r="R36"/>
    </row>
    <row r="37" spans="3:18" s="207" customFormat="1" hidden="1" outlineLevel="1" x14ac:dyDescent="0.25">
      <c r="C37"/>
      <c r="D37"/>
      <c r="E37"/>
      <c r="F37"/>
      <c r="G37"/>
      <c r="H37"/>
      <c r="I37" s="126"/>
      <c r="J37"/>
      <c r="K37"/>
      <c r="L37" s="130">
        <f>+'[3]Հավելված 9  AMD'!S194</f>
        <v>31004</v>
      </c>
      <c r="M37" s="166">
        <f>+'[3]Հավելված 9  AMD'!V194</f>
        <v>9679686.9372127391</v>
      </c>
      <c r="N37">
        <f>+'[3]Հավելված 9  AMD'!Y194</f>
        <v>8964176.9029077236</v>
      </c>
      <c r="O37"/>
      <c r="P37" s="130">
        <f>+'[3]Հավելված 9  AMD'!W194</f>
        <v>38133150.369458839</v>
      </c>
      <c r="Q37" s="166">
        <f>+'[3]Հավելված 9  AMD'!Z194</f>
        <v>43467969.312755257</v>
      </c>
      <c r="R37">
        <f>+'[3]Հավելված 9  AMD'!AC194</f>
        <v>8230183.5908511467</v>
      </c>
    </row>
    <row r="38" spans="3:18" s="207" customFormat="1" hidden="1" outlineLevel="1" x14ac:dyDescent="0.25">
      <c r="C38"/>
      <c r="D38"/>
      <c r="E38"/>
      <c r="F38"/>
      <c r="G38"/>
      <c r="H38"/>
      <c r="I38"/>
      <c r="J38"/>
      <c r="K38"/>
      <c r="L38" s="126">
        <f>+L37-L6</f>
        <v>-27243488.875491075</v>
      </c>
      <c r="M38" s="126">
        <f>+M37-M6</f>
        <v>-10477472.990651518</v>
      </c>
      <c r="N38" s="126">
        <f>+N37-N6</f>
        <v>3673690.6311238902</v>
      </c>
      <c r="O38"/>
      <c r="P38" s="126" t="e">
        <f>+P37-P6</f>
        <v>#REF!</v>
      </c>
      <c r="Q38" s="126" t="e">
        <f>+Q37-Q6</f>
        <v>#REF!</v>
      </c>
      <c r="R38" s="126" t="e">
        <f>+R37-R6</f>
        <v>#REF!</v>
      </c>
    </row>
    <row r="39" spans="3:18" s="207" customFormat="1" collapsed="1" x14ac:dyDescent="0.25">
      <c r="C39"/>
      <c r="D39"/>
      <c r="E39"/>
      <c r="F39"/>
      <c r="G39"/>
      <c r="H39"/>
      <c r="I39"/>
      <c r="J39"/>
      <c r="K39"/>
      <c r="L39"/>
      <c r="M39"/>
      <c r="N39"/>
      <c r="O39"/>
      <c r="P39"/>
      <c r="Q39"/>
      <c r="R39"/>
    </row>
  </sheetData>
  <mergeCells count="28">
    <mergeCell ref="S4:S5"/>
    <mergeCell ref="T4:T5"/>
    <mergeCell ref="U4:U5"/>
    <mergeCell ref="V4:V5"/>
    <mergeCell ref="C32:H32"/>
    <mergeCell ref="J32:P32"/>
    <mergeCell ref="C6:E6"/>
    <mergeCell ref="C7:D7"/>
    <mergeCell ref="C20:D20"/>
    <mergeCell ref="C21:C28"/>
    <mergeCell ref="C29:R29"/>
    <mergeCell ref="C31:H31"/>
    <mergeCell ref="J31:P31"/>
    <mergeCell ref="C1:R1"/>
    <mergeCell ref="C4:D5"/>
    <mergeCell ref="E4:E5"/>
    <mergeCell ref="F4:H4"/>
    <mergeCell ref="I4:I5"/>
    <mergeCell ref="J4:J5"/>
    <mergeCell ref="P4:P5"/>
    <mergeCell ref="Q4:Q5"/>
    <mergeCell ref="R4:R5"/>
    <mergeCell ref="O4:O5"/>
    <mergeCell ref="K4:K5"/>
    <mergeCell ref="L4:L5"/>
    <mergeCell ref="M4:M5"/>
    <mergeCell ref="N4:N5"/>
    <mergeCell ref="K2:N2"/>
  </mergeCells>
  <pageMargins left="0.13" right="0.17" top="0.13" bottom="0.14000000000000001" header="0.13" footer="0.15"/>
  <pageSetup paperSize="9" scale="8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C1:U24"/>
  <sheetViews>
    <sheetView zoomScaleNormal="100" workbookViewId="0">
      <selection activeCell="I12" sqref="I12"/>
    </sheetView>
  </sheetViews>
  <sheetFormatPr defaultRowHeight="15" outlineLevelRow="1" x14ac:dyDescent="0.25"/>
  <cols>
    <col min="1" max="1" width="0.85546875" customWidth="1"/>
    <col min="2" max="2" width="3.140625" customWidth="1"/>
    <col min="3" max="3" width="6" customWidth="1"/>
    <col min="4" max="4" width="11.140625" customWidth="1"/>
    <col min="5" max="5" width="54.7109375" customWidth="1"/>
    <col min="6" max="8" width="7.28515625" customWidth="1"/>
    <col min="9" max="9" width="13.85546875" customWidth="1"/>
    <col min="10" max="11" width="13.28515625" customWidth="1"/>
    <col min="12" max="12" width="13.85546875" customWidth="1"/>
    <col min="13" max="13" width="13.5703125" customWidth="1"/>
    <col min="14" max="14" width="13.7109375" customWidth="1"/>
    <col min="15" max="15" width="16.5703125" style="207" bestFit="1" customWidth="1"/>
    <col min="16" max="16" width="9.140625" style="207"/>
    <col min="17" max="17" width="16.28515625" style="207" customWidth="1"/>
    <col min="18" max="18" width="9.140625" style="207"/>
    <col min="19" max="19" width="18" style="207" bestFit="1" customWidth="1"/>
    <col min="20" max="20" width="15.85546875" style="207" customWidth="1"/>
    <col min="21" max="21" width="11.28515625" style="207" customWidth="1"/>
  </cols>
  <sheetData>
    <row r="1" spans="3:20" ht="21" customHeight="1" x14ac:dyDescent="0.25">
      <c r="C1" s="699" t="s">
        <v>289</v>
      </c>
      <c r="D1" s="699"/>
      <c r="E1" s="699"/>
      <c r="F1" s="699"/>
      <c r="G1" s="699"/>
      <c r="H1" s="699"/>
      <c r="I1" s="699"/>
      <c r="J1" s="699"/>
      <c r="K1" s="699"/>
      <c r="L1" s="699"/>
      <c r="M1" s="699"/>
      <c r="N1" s="699"/>
    </row>
    <row r="2" spans="3:20" ht="13.5" customHeight="1" thickBot="1" x14ac:dyDescent="0.3">
      <c r="C2" s="54"/>
      <c r="I2" s="126"/>
      <c r="J2" s="126"/>
      <c r="K2" s="126"/>
      <c r="L2" s="126"/>
      <c r="M2" s="126"/>
      <c r="N2" s="126"/>
      <c r="O2" s="208"/>
    </row>
    <row r="3" spans="3:20" ht="35.25" customHeight="1" x14ac:dyDescent="0.25">
      <c r="C3" s="700" t="s">
        <v>25</v>
      </c>
      <c r="D3" s="701"/>
      <c r="E3" s="701" t="s">
        <v>290</v>
      </c>
      <c r="F3" s="704" t="s">
        <v>291</v>
      </c>
      <c r="G3" s="704"/>
      <c r="H3" s="704"/>
      <c r="I3" s="701" t="s">
        <v>294</v>
      </c>
      <c r="J3" s="701" t="s">
        <v>295</v>
      </c>
      <c r="K3" s="732" t="s">
        <v>310</v>
      </c>
      <c r="L3" s="701" t="s">
        <v>292</v>
      </c>
      <c r="M3" s="705" t="s">
        <v>293</v>
      </c>
      <c r="N3" s="707" t="s">
        <v>296</v>
      </c>
    </row>
    <row r="4" spans="3:20" x14ac:dyDescent="0.25">
      <c r="C4" s="702"/>
      <c r="D4" s="703"/>
      <c r="E4" s="703"/>
      <c r="F4" s="256" t="s">
        <v>26</v>
      </c>
      <c r="G4" s="256" t="s">
        <v>27</v>
      </c>
      <c r="H4" s="256" t="s">
        <v>28</v>
      </c>
      <c r="I4" s="703"/>
      <c r="J4" s="703"/>
      <c r="K4" s="733"/>
      <c r="L4" s="703"/>
      <c r="M4" s="706"/>
      <c r="N4" s="708"/>
    </row>
    <row r="5" spans="3:20" ht="27.75" customHeight="1" x14ac:dyDescent="0.25">
      <c r="C5" s="723" t="s">
        <v>39</v>
      </c>
      <c r="D5" s="724"/>
      <c r="E5" s="725"/>
      <c r="F5" s="256"/>
      <c r="G5" s="256"/>
      <c r="H5" s="256"/>
      <c r="I5" s="209" t="e">
        <f t="shared" ref="I5:N5" si="0">+I6+I9</f>
        <v>#REF!</v>
      </c>
      <c r="J5" s="209" t="e">
        <f t="shared" si="0"/>
        <v>#REF!</v>
      </c>
      <c r="K5" s="209" t="e">
        <f t="shared" si="0"/>
        <v>#REF!</v>
      </c>
      <c r="L5" s="209" t="e">
        <f t="shared" si="0"/>
        <v>#REF!</v>
      </c>
      <c r="M5" s="209" t="e">
        <f t="shared" si="0"/>
        <v>#REF!</v>
      </c>
      <c r="N5" s="210" t="e">
        <f t="shared" si="0"/>
        <v>#REF!</v>
      </c>
      <c r="O5" s="211"/>
      <c r="S5" s="212"/>
      <c r="T5" s="213"/>
    </row>
    <row r="6" spans="3:20" ht="27.75" customHeight="1" x14ac:dyDescent="0.25">
      <c r="C6" s="726">
        <v>1004</v>
      </c>
      <c r="D6" s="727"/>
      <c r="E6" s="214" t="s">
        <v>204</v>
      </c>
      <c r="F6" s="256" t="s">
        <v>30</v>
      </c>
      <c r="G6" s="256" t="s">
        <v>30</v>
      </c>
      <c r="H6" s="256" t="s">
        <v>30</v>
      </c>
      <c r="I6" s="215" t="e">
        <f t="shared" ref="I6:N6" si="1">+SUM(I7:I8)</f>
        <v>#REF!</v>
      </c>
      <c r="J6" s="215" t="e">
        <f t="shared" si="1"/>
        <v>#REF!</v>
      </c>
      <c r="K6" s="215" t="e">
        <f t="shared" si="1"/>
        <v>#REF!</v>
      </c>
      <c r="L6" s="215" t="e">
        <f t="shared" si="1"/>
        <v>#REF!</v>
      </c>
      <c r="M6" s="215" t="e">
        <f t="shared" si="1"/>
        <v>#REF!</v>
      </c>
      <c r="N6" s="216" t="e">
        <f t="shared" si="1"/>
        <v>#REF!</v>
      </c>
      <c r="S6" s="212"/>
      <c r="T6" s="212"/>
    </row>
    <row r="7" spans="3:20" ht="42" customHeight="1" x14ac:dyDescent="0.25">
      <c r="C7" s="217"/>
      <c r="D7" s="180">
        <f>+'[3]Հավելված N4'!C8</f>
        <v>11005</v>
      </c>
      <c r="E7" s="86" t="str">
        <f>+'[3]Հավելված N4'!D8</f>
        <v>Եվրասիական զարգացման բանկի աջակցությամբ իրականացվող ոռոգման համակարգերի_x000D_ զարգացման ծրագրի խորհրդատվություն և կառավարում</v>
      </c>
      <c r="F7" s="218" t="s">
        <v>239</v>
      </c>
      <c r="G7" s="218" t="s">
        <v>240</v>
      </c>
      <c r="H7" s="218" t="s">
        <v>239</v>
      </c>
      <c r="I7" s="219" t="e">
        <f>+'Հ7 Ձև1-ծրագրի արժույթներով'!#REF!</f>
        <v>#REF!</v>
      </c>
      <c r="J7" s="219" t="e">
        <f>+Հ4!#REF!</f>
        <v>#REF!</v>
      </c>
      <c r="K7" s="219" t="e">
        <f>+'Հ7 Ձև1 AMD'!#REF!</f>
        <v>#REF!</v>
      </c>
      <c r="L7" s="219" t="e">
        <f>+Հ4!#REF!</f>
        <v>#REF!</v>
      </c>
      <c r="M7" s="219" t="e">
        <f>+Հ4!#REF!</f>
        <v>#REF!</v>
      </c>
      <c r="N7" s="220" t="e">
        <f>+Հ4!#REF!</f>
        <v>#REF!</v>
      </c>
      <c r="O7" s="221"/>
      <c r="P7" s="212"/>
      <c r="Q7" s="222"/>
    </row>
    <row r="8" spans="3:20" ht="57" customHeight="1" x14ac:dyDescent="0.25">
      <c r="C8" s="217"/>
      <c r="D8" s="180">
        <f>+'[3]Հավելված N4'!C17</f>
        <v>31005</v>
      </c>
      <c r="E8" s="86" t="str">
        <f>+'[3]Հավելված N4'!D17</f>
        <v>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v>
      </c>
      <c r="F8" s="218" t="s">
        <v>239</v>
      </c>
      <c r="G8" s="218" t="s">
        <v>240</v>
      </c>
      <c r="H8" s="218" t="s">
        <v>239</v>
      </c>
      <c r="I8" s="219" t="e">
        <f>+'Հ7 Ձև1-ծրագրի արժույթներով'!#REF!</f>
        <v>#REF!</v>
      </c>
      <c r="J8" s="219" t="e">
        <f>+Հ4!#REF!</f>
        <v>#REF!</v>
      </c>
      <c r="K8" s="219" t="e">
        <f>+'Հ7 Ձև1 AMD'!#REF!</f>
        <v>#REF!</v>
      </c>
      <c r="L8" s="219" t="e">
        <f>+Հ4!#REF!</f>
        <v>#REF!</v>
      </c>
      <c r="M8" s="219" t="e">
        <f>+Հ4!#REF!</f>
        <v>#REF!</v>
      </c>
      <c r="N8" s="220" t="e">
        <f>+Հ4!#REF!</f>
        <v>#REF!</v>
      </c>
      <c r="Q8" s="222"/>
      <c r="S8" s="223"/>
      <c r="T8" s="223"/>
    </row>
    <row r="9" spans="3:20" ht="36" customHeight="1" x14ac:dyDescent="0.25">
      <c r="C9" s="726">
        <f>+'[3]Հավելված N4'!B19</f>
        <v>1072</v>
      </c>
      <c r="D9" s="727"/>
      <c r="E9" s="214" t="str">
        <f>+'[3]Հավելված N3 Մաս 4'!D125</f>
        <v>Ջրամատակարարաման և ջրահեռացման բարելավում</v>
      </c>
      <c r="F9" s="256" t="s">
        <v>30</v>
      </c>
      <c r="G9" s="256" t="s">
        <v>30</v>
      </c>
      <c r="H9" s="256" t="s">
        <v>30</v>
      </c>
      <c r="I9" s="215" t="e">
        <f t="shared" ref="I9:N9" si="2">+SUM(I10:I13)</f>
        <v>#REF!</v>
      </c>
      <c r="J9" s="215" t="e">
        <f t="shared" si="2"/>
        <v>#REF!</v>
      </c>
      <c r="K9" s="215" t="e">
        <f t="shared" si="2"/>
        <v>#REF!</v>
      </c>
      <c r="L9" s="215" t="e">
        <f t="shared" si="2"/>
        <v>#REF!</v>
      </c>
      <c r="M9" s="215" t="e">
        <f t="shared" si="2"/>
        <v>#REF!</v>
      </c>
      <c r="N9" s="216" t="e">
        <f t="shared" si="2"/>
        <v>#REF!</v>
      </c>
      <c r="S9" s="213"/>
    </row>
    <row r="10" spans="3:20" ht="42" customHeight="1" x14ac:dyDescent="0.25">
      <c r="C10" s="728"/>
      <c r="D10" s="224">
        <f>+'[3]Հավելված N4'!C20</f>
        <v>11004</v>
      </c>
      <c r="E10" s="225" t="s">
        <v>220</v>
      </c>
      <c r="F10" s="218" t="s">
        <v>242</v>
      </c>
      <c r="G10" s="218" t="s">
        <v>243</v>
      </c>
      <c r="H10" s="218" t="s">
        <v>244</v>
      </c>
      <c r="I10" s="219" t="e">
        <f>+'Հ7 Ձև1-ծրագրի արժույթներով'!#REF!</f>
        <v>#REF!</v>
      </c>
      <c r="J10" s="219" t="e">
        <f>+Հ4!#REF!</f>
        <v>#REF!</v>
      </c>
      <c r="K10" s="219" t="e">
        <f>+'Հ7 Ձև1 AMD'!#REF!</f>
        <v>#REF!</v>
      </c>
      <c r="L10" s="219" t="e">
        <f>+Հ4!#REF!</f>
        <v>#REF!</v>
      </c>
      <c r="M10" s="219" t="e">
        <f>+Հ4!#REF!</f>
        <v>#REF!</v>
      </c>
      <c r="N10" s="220" t="e">
        <f>+Հ4!#REF!</f>
        <v>#REF!</v>
      </c>
      <c r="Q10" s="222"/>
      <c r="S10" s="213"/>
    </row>
    <row r="11" spans="3:20" ht="42" customHeight="1" x14ac:dyDescent="0.25">
      <c r="C11" s="729"/>
      <c r="D11" s="224">
        <f>+'[3]Հավելված N4'!C21</f>
        <v>11005</v>
      </c>
      <c r="E11" s="225" t="str">
        <f>+'[3]Հավելված N4'!D21</f>
        <v>Եվրոպական ներդրումային բանկի աջակցությամբ իրականացվող Երևանի ջրամատակարարման_x000D_ բարելավման ծրագիր</v>
      </c>
      <c r="F11" s="218" t="s">
        <v>242</v>
      </c>
      <c r="G11" s="218" t="s">
        <v>243</v>
      </c>
      <c r="H11" s="218" t="s">
        <v>244</v>
      </c>
      <c r="I11" s="219" t="e">
        <f>+'Հ7 Ձև1-ծրագրի արժույթներով'!#REF!</f>
        <v>#REF!</v>
      </c>
      <c r="J11" s="219" t="e">
        <f>+Հ4!#REF!</f>
        <v>#REF!</v>
      </c>
      <c r="K11" s="219" t="e">
        <f>+'Հ7 Ձև1 AMD'!#REF!</f>
        <v>#REF!</v>
      </c>
      <c r="L11" s="219" t="e">
        <f>+Հ4!#REF!</f>
        <v>#REF!</v>
      </c>
      <c r="M11" s="219" t="e">
        <f>+Հ4!#REF!</f>
        <v>#REF!</v>
      </c>
      <c r="N11" s="220" t="e">
        <f>+Հ4!#REF!</f>
        <v>#REF!</v>
      </c>
      <c r="Q11" s="222"/>
      <c r="S11" s="213"/>
    </row>
    <row r="12" spans="3:20" ht="68.25" customHeight="1" x14ac:dyDescent="0.25">
      <c r="C12" s="729"/>
      <c r="D12" s="224">
        <f>+'[3]Հավելված N4'!C27</f>
        <v>31003</v>
      </c>
      <c r="E12" s="225" t="str">
        <f>+'[3]Հավելված N4'!D27</f>
        <v>Եվրոպական ներդրումային բանկի աջակցությամբ իրականացվող Երևանի ջրամատակարարման_x000D_ բարելավման ծրագրի շրջանակներում ջրամատակարարման և ջրահեռացման_x000D_ ենթակառուցվածքների հիմնանորոգում</v>
      </c>
      <c r="F12" s="218" t="s">
        <v>242</v>
      </c>
      <c r="G12" s="218" t="s">
        <v>243</v>
      </c>
      <c r="H12" s="218" t="s">
        <v>244</v>
      </c>
      <c r="I12" s="219" t="e">
        <f>+Հ4!#REF!</f>
        <v>#REF!</v>
      </c>
      <c r="J12" s="219" t="e">
        <f>+Հ4!#REF!</f>
        <v>#REF!</v>
      </c>
      <c r="K12" s="219" t="e">
        <f>+'Հ7 Ձև1 AMD'!#REF!</f>
        <v>#REF!</v>
      </c>
      <c r="L12" s="219" t="e">
        <f>+Հ4!#REF!</f>
        <v>#REF!</v>
      </c>
      <c r="M12" s="219" t="e">
        <f>+Հ4!#REF!</f>
        <v>#REF!</v>
      </c>
      <c r="N12" s="220" t="e">
        <f>+Հ4!#REF!</f>
        <v>#REF!</v>
      </c>
      <c r="Q12" s="222"/>
    </row>
    <row r="13" spans="3:20" ht="70.5" customHeight="1" thickBot="1" x14ac:dyDescent="0.3">
      <c r="C13" s="730"/>
      <c r="D13" s="228">
        <f>+'[3]Հավելված N4'!C28</f>
        <v>31004</v>
      </c>
      <c r="E13" s="229" t="str">
        <f>+'[3]Հավելված N4'!D28</f>
        <v>Եվրոպական միության հարևանության ներդրումային ծրագրի աջակցությամբ իրականացվող_x000D_ Երևանի ջրամատակարարման բարելավման դրամաշնորհային ծրագրի շրջանակներում Ջրամատակարարման և ջրահեռացման ենթակառուցվածքների հիմնանորոգում</v>
      </c>
      <c r="F13" s="230" t="s">
        <v>242</v>
      </c>
      <c r="G13" s="230" t="s">
        <v>243</v>
      </c>
      <c r="H13" s="230" t="s">
        <v>244</v>
      </c>
      <c r="I13" s="231" t="e">
        <f>+Հ4!#REF!</f>
        <v>#REF!</v>
      </c>
      <c r="J13" s="231" t="e">
        <f>+Հ4!#REF!</f>
        <v>#REF!</v>
      </c>
      <c r="K13" s="231" t="e">
        <f>+'Հ7 Ձև1 AMD'!#REF!</f>
        <v>#REF!</v>
      </c>
      <c r="L13" s="231" t="e">
        <f>+Հ4!#REF!</f>
        <v>#REF!</v>
      </c>
      <c r="M13" s="231" t="e">
        <f>+Հ4!#REF!</f>
        <v>#REF!</v>
      </c>
      <c r="N13" s="232" t="e">
        <f>+Հ4!#REF!</f>
        <v>#REF!</v>
      </c>
      <c r="Q13" s="222"/>
    </row>
    <row r="14" spans="3:20" ht="30" customHeight="1" x14ac:dyDescent="0.25">
      <c r="C14" s="731"/>
      <c r="D14" s="731"/>
      <c r="E14" s="731"/>
      <c r="F14" s="731"/>
      <c r="G14" s="731"/>
      <c r="H14" s="731"/>
      <c r="I14" s="731"/>
      <c r="J14" s="731"/>
      <c r="K14" s="731"/>
      <c r="L14" s="731"/>
      <c r="M14" s="731"/>
      <c r="N14" s="731"/>
    </row>
    <row r="16" spans="3:20" ht="15" customHeight="1" x14ac:dyDescent="0.25">
      <c r="C16" s="721" t="s">
        <v>206</v>
      </c>
      <c r="D16" s="721"/>
      <c r="E16" s="721"/>
      <c r="F16" s="721"/>
      <c r="G16" s="721"/>
      <c r="H16" s="721"/>
      <c r="I16" s="134">
        <v>395.74</v>
      </c>
      <c r="J16" s="722" t="s">
        <v>205</v>
      </c>
      <c r="K16" s="722"/>
      <c r="L16" s="722"/>
      <c r="M16" s="233"/>
      <c r="N16" s="233"/>
      <c r="O16" s="234"/>
      <c r="P16" s="234"/>
      <c r="Q16" s="234"/>
      <c r="R16" s="234"/>
    </row>
    <row r="17" spans="3:18" ht="15" customHeight="1" x14ac:dyDescent="0.25">
      <c r="C17" s="721" t="s">
        <v>207</v>
      </c>
      <c r="D17" s="721"/>
      <c r="E17" s="721"/>
      <c r="F17" s="721"/>
      <c r="G17" s="721"/>
      <c r="H17" s="721"/>
      <c r="I17" s="134">
        <v>430.96</v>
      </c>
      <c r="J17" s="722" t="s">
        <v>205</v>
      </c>
      <c r="K17" s="722"/>
      <c r="L17" s="722"/>
      <c r="M17" s="233"/>
      <c r="N17" s="233"/>
      <c r="O17" s="234"/>
      <c r="P17" s="234"/>
      <c r="Q17" s="234"/>
      <c r="R17" s="234"/>
    </row>
    <row r="19" spans="3:18" s="207" customFormat="1" hidden="1" outlineLevel="1" x14ac:dyDescent="0.25">
      <c r="C19"/>
      <c r="D19"/>
      <c r="E19"/>
      <c r="F19"/>
      <c r="G19"/>
      <c r="H19"/>
      <c r="I19" s="235" t="e">
        <f>+I6-'[3]Հավելված N4'!E7</f>
        <v>#REF!</v>
      </c>
      <c r="J19" s="235" t="e">
        <f>+J6-'[3]Հավելված N4'!AE7</f>
        <v>#REF!</v>
      </c>
      <c r="K19" s="235"/>
      <c r="L19" s="235" t="e">
        <f>+L6-'[3]Հավելված N4'!BH7</f>
        <v>#REF!</v>
      </c>
      <c r="M19" s="235" t="e">
        <f>+M6-'[3]Հավելված N4'!CJ7</f>
        <v>#REF!</v>
      </c>
      <c r="N19" s="235" t="e">
        <f>+N6-'[3]Հավելված N4'!DL7</f>
        <v>#REF!</v>
      </c>
    </row>
    <row r="20" spans="3:18" s="207" customFormat="1" hidden="1" outlineLevel="1" x14ac:dyDescent="0.25">
      <c r="C20"/>
      <c r="D20"/>
      <c r="E20"/>
      <c r="F20"/>
      <c r="G20"/>
      <c r="H20"/>
      <c r="I20" s="235" t="e">
        <f>+I9-'[3]Հավելված N4'!E19</f>
        <v>#REF!</v>
      </c>
      <c r="J20" s="235" t="e">
        <f>+J9-'[3]Հավելված N4'!AE19</f>
        <v>#REF!</v>
      </c>
      <c r="K20" s="235"/>
      <c r="L20" s="235" t="e">
        <f>+L9-'[3]Հավելված N4'!BH19</f>
        <v>#REF!</v>
      </c>
      <c r="M20" s="235" t="e">
        <f>+M9-'[3]Հավելված N4'!CJ19</f>
        <v>#REF!</v>
      </c>
      <c r="N20" s="235" t="e">
        <f>+N9-'[3]Հավելված N4'!DL19</f>
        <v>#REF!</v>
      </c>
    </row>
    <row r="21" spans="3:18" s="207" customFormat="1" hidden="1" outlineLevel="1" x14ac:dyDescent="0.25">
      <c r="C21"/>
      <c r="D21"/>
      <c r="E21"/>
      <c r="F21"/>
      <c r="G21"/>
      <c r="H21"/>
      <c r="I21"/>
      <c r="J21"/>
      <c r="K21"/>
      <c r="L21"/>
      <c r="M21"/>
      <c r="N21"/>
    </row>
    <row r="22" spans="3:18" s="207" customFormat="1" hidden="1" outlineLevel="1" x14ac:dyDescent="0.25">
      <c r="C22"/>
      <c r="D22"/>
      <c r="E22"/>
      <c r="F22"/>
      <c r="G22"/>
      <c r="H22"/>
      <c r="I22" s="126"/>
      <c r="J22"/>
      <c r="K22"/>
      <c r="L22" s="130">
        <f>+'[3]Հավելված 9  AMD'!W194</f>
        <v>38133150.369458839</v>
      </c>
      <c r="M22" s="166">
        <f>+'[3]Հավելված 9  AMD'!Z194</f>
        <v>43467969.312755257</v>
      </c>
      <c r="N22">
        <f>+'[3]Հավելված 9  AMD'!AC194</f>
        <v>8230183.5908511467</v>
      </c>
    </row>
    <row r="23" spans="3:18" s="207" customFormat="1" hidden="1" outlineLevel="1" x14ac:dyDescent="0.25">
      <c r="C23"/>
      <c r="D23"/>
      <c r="E23"/>
      <c r="F23"/>
      <c r="G23"/>
      <c r="H23"/>
      <c r="I23"/>
      <c r="J23"/>
      <c r="K23"/>
      <c r="L23" s="126" t="e">
        <f>+L22-L5</f>
        <v>#REF!</v>
      </c>
      <c r="M23" s="126" t="e">
        <f>+M22-M5</f>
        <v>#REF!</v>
      </c>
      <c r="N23" s="126" t="e">
        <f>+N22-N5</f>
        <v>#REF!</v>
      </c>
    </row>
    <row r="24" spans="3:18" s="207" customFormat="1" collapsed="1" x14ac:dyDescent="0.25">
      <c r="C24"/>
      <c r="D24"/>
      <c r="E24"/>
      <c r="F24"/>
      <c r="G24"/>
      <c r="H24"/>
      <c r="I24"/>
      <c r="J24"/>
      <c r="K24"/>
      <c r="L24"/>
      <c r="M24"/>
      <c r="N24"/>
    </row>
  </sheetData>
  <mergeCells count="19">
    <mergeCell ref="C17:H17"/>
    <mergeCell ref="J17:L17"/>
    <mergeCell ref="C5:E5"/>
    <mergeCell ref="C6:D6"/>
    <mergeCell ref="C9:D9"/>
    <mergeCell ref="C10:C13"/>
    <mergeCell ref="C14:N14"/>
    <mergeCell ref="C16:H16"/>
    <mergeCell ref="J16:L16"/>
    <mergeCell ref="C1:N1"/>
    <mergeCell ref="C3:D4"/>
    <mergeCell ref="E3:E4"/>
    <mergeCell ref="F3:H3"/>
    <mergeCell ref="I3:I4"/>
    <mergeCell ref="J3:J4"/>
    <mergeCell ref="K3:K4"/>
    <mergeCell ref="L3:L4"/>
    <mergeCell ref="M3:M4"/>
    <mergeCell ref="N3:N4"/>
  </mergeCells>
  <pageMargins left="0.13" right="0.17" top="0.13" bottom="0.14000000000000001" header="0.13" footer="0.15"/>
  <pageSetup paperSize="9"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L119"/>
  <sheetViews>
    <sheetView topLeftCell="A99" zoomScaleNormal="100" workbookViewId="0">
      <selection activeCell="G123" sqref="G123"/>
    </sheetView>
  </sheetViews>
  <sheetFormatPr defaultRowHeight="15" outlineLevelRow="1" x14ac:dyDescent="0.25"/>
  <cols>
    <col min="1" max="1" width="6" customWidth="1"/>
    <col min="2" max="4" width="14.140625" customWidth="1"/>
    <col min="5" max="5" width="12.28515625" customWidth="1"/>
    <col min="6" max="6" width="11.140625" customWidth="1"/>
    <col min="7" max="7" width="42.5703125" customWidth="1"/>
    <col min="8" max="8" width="21" customWidth="1"/>
    <col min="9" max="9" width="18.42578125" customWidth="1"/>
    <col min="10" max="10" width="18" customWidth="1"/>
    <col min="11" max="11" width="18.140625" customWidth="1"/>
    <col min="12" max="12" width="17.5703125" customWidth="1"/>
  </cols>
  <sheetData>
    <row r="1" spans="1:12" x14ac:dyDescent="0.25">
      <c r="A1" s="2" t="s">
        <v>80</v>
      </c>
    </row>
    <row r="3" spans="1:12" ht="29.25" customHeight="1" x14ac:dyDescent="0.25">
      <c r="B3" s="703" t="s">
        <v>170</v>
      </c>
      <c r="C3" s="703"/>
      <c r="D3" s="703"/>
      <c r="E3" s="703" t="s">
        <v>25</v>
      </c>
      <c r="F3" s="703"/>
      <c r="G3" s="734" t="s">
        <v>448</v>
      </c>
      <c r="H3" s="734" t="s">
        <v>502</v>
      </c>
      <c r="I3" s="734" t="s">
        <v>501</v>
      </c>
      <c r="J3" s="734" t="s">
        <v>500</v>
      </c>
      <c r="K3" s="734" t="s">
        <v>498</v>
      </c>
      <c r="L3" s="734" t="s">
        <v>499</v>
      </c>
    </row>
    <row r="4" spans="1:12" ht="126" customHeight="1" x14ac:dyDescent="0.25">
      <c r="B4" s="82" t="s">
        <v>26</v>
      </c>
      <c r="C4" s="82" t="s">
        <v>27</v>
      </c>
      <c r="D4" s="82" t="s">
        <v>28</v>
      </c>
      <c r="E4" s="418" t="s">
        <v>3</v>
      </c>
      <c r="F4" s="418" t="s">
        <v>47</v>
      </c>
      <c r="G4" s="733"/>
      <c r="H4" s="733"/>
      <c r="I4" s="733"/>
      <c r="J4" s="733"/>
      <c r="K4" s="733"/>
      <c r="L4" s="733"/>
    </row>
    <row r="5" spans="1:12" ht="21.75" customHeight="1" x14ac:dyDescent="0.25">
      <c r="B5" s="438"/>
      <c r="C5" s="438"/>
      <c r="D5" s="438"/>
      <c r="E5" s="439"/>
      <c r="F5" s="439"/>
      <c r="G5" s="440" t="s">
        <v>39</v>
      </c>
      <c r="H5" s="441">
        <f>+H8+H33+H41+H66+H71+H76+H90+H98+H85+H106</f>
        <v>3639891.8865999999</v>
      </c>
      <c r="I5" s="441">
        <f>+I8+I33+I41+I66+I71+I76+I90+I98+I85+I106</f>
        <v>8282412.9000000004</v>
      </c>
      <c r="J5" s="441">
        <f t="shared" ref="J5:L5" si="0">+J8+J33+J41+J66+J71+J76+J90+J98+J85+J106</f>
        <v>19956836.176068254</v>
      </c>
      <c r="K5" s="441">
        <f t="shared" si="0"/>
        <v>8832053.0761371218</v>
      </c>
      <c r="L5" s="441">
        <f t="shared" si="0"/>
        <v>1859725.4669525141</v>
      </c>
    </row>
    <row r="6" spans="1:12" s="207" customFormat="1" x14ac:dyDescent="0.25">
      <c r="B6" s="426"/>
      <c r="C6" s="426"/>
      <c r="D6" s="426"/>
      <c r="E6" s="86"/>
      <c r="F6" s="86"/>
      <c r="G6" s="429" t="s">
        <v>204</v>
      </c>
      <c r="H6" s="86"/>
      <c r="I6" s="86"/>
      <c r="J6" s="86"/>
      <c r="K6" s="86"/>
      <c r="L6" s="86"/>
    </row>
    <row r="7" spans="1:12" s="207" customFormat="1" x14ac:dyDescent="0.25">
      <c r="B7" s="426"/>
      <c r="C7" s="426"/>
      <c r="D7" s="426"/>
      <c r="E7" s="86"/>
      <c r="F7" s="86"/>
      <c r="G7" s="428" t="s">
        <v>449</v>
      </c>
      <c r="H7" s="86"/>
      <c r="I7" s="86"/>
      <c r="J7" s="86"/>
      <c r="K7" s="86"/>
      <c r="L7" s="86"/>
    </row>
    <row r="8" spans="1:12" s="207" customFormat="1" ht="60" customHeight="1" x14ac:dyDescent="0.25">
      <c r="B8" s="431"/>
      <c r="C8" s="431"/>
      <c r="D8" s="431"/>
      <c r="E8" s="436">
        <v>1004</v>
      </c>
      <c r="F8" s="436">
        <v>11006</v>
      </c>
      <c r="G8" s="432" t="str">
        <f>+Հ4!D5</f>
        <v xml:space="preserve"> Ֆրանսիայի Հանրապետության կառավարության աջակցությամբ իրականացվող Վեդու ջրամբարի և ոռոգման համակարգի  կառուցման ծրագրի խորհրդատվություն և կառավարում</v>
      </c>
      <c r="H8" s="435">
        <f>+H10</f>
        <v>80086.976300000009</v>
      </c>
      <c r="I8" s="435">
        <f t="shared" ref="I8:L8" si="1">+I10</f>
        <v>32089</v>
      </c>
      <c r="J8" s="435">
        <f t="shared" si="1"/>
        <v>23661</v>
      </c>
      <c r="K8" s="435">
        <f t="shared" si="1"/>
        <v>14161</v>
      </c>
      <c r="L8" s="435">
        <f t="shared" si="1"/>
        <v>8869</v>
      </c>
    </row>
    <row r="9" spans="1:12" s="207" customFormat="1" x14ac:dyDescent="0.25">
      <c r="B9" s="426"/>
      <c r="C9" s="426"/>
      <c r="D9" s="426"/>
      <c r="E9" s="86"/>
      <c r="F9" s="86"/>
      <c r="G9" s="428" t="s">
        <v>450</v>
      </c>
      <c r="H9" s="86"/>
      <c r="I9" s="86"/>
      <c r="J9" s="86"/>
      <c r="K9" s="86"/>
      <c r="L9" s="86"/>
    </row>
    <row r="10" spans="1:12" s="207" customFormat="1" ht="38.25" x14ac:dyDescent="0.25">
      <c r="B10" s="426"/>
      <c r="C10" s="426"/>
      <c r="D10" s="426"/>
      <c r="E10" s="86"/>
      <c r="F10" s="86"/>
      <c r="G10" s="427" t="s">
        <v>451</v>
      </c>
      <c r="H10" s="433">
        <f>+SUM(H11:H32)</f>
        <v>80086.976300000009</v>
      </c>
      <c r="I10" s="433">
        <f t="shared" ref="I10:L10" si="2">+SUM(I11:I32)</f>
        <v>32089</v>
      </c>
      <c r="J10" s="433">
        <f t="shared" si="2"/>
        <v>23661</v>
      </c>
      <c r="K10" s="433">
        <f t="shared" si="2"/>
        <v>14161</v>
      </c>
      <c r="L10" s="433">
        <f t="shared" si="2"/>
        <v>8869</v>
      </c>
    </row>
    <row r="11" spans="1:12" s="207" customFormat="1" ht="25.5" x14ac:dyDescent="0.25">
      <c r="B11" s="426"/>
      <c r="C11" s="426"/>
      <c r="D11" s="426"/>
      <c r="E11" s="86"/>
      <c r="F11" s="86"/>
      <c r="G11" s="430" t="s">
        <v>452</v>
      </c>
      <c r="H11" s="86"/>
      <c r="I11" s="86"/>
      <c r="J11" s="86"/>
      <c r="K11" s="86"/>
      <c r="L11" s="86"/>
    </row>
    <row r="12" spans="1:12" s="207" customFormat="1" ht="25.5" x14ac:dyDescent="0.25">
      <c r="B12" s="426"/>
      <c r="C12" s="426"/>
      <c r="D12" s="426"/>
      <c r="E12" s="86"/>
      <c r="F12" s="86"/>
      <c r="G12" s="428" t="s">
        <v>183</v>
      </c>
      <c r="H12" s="434">
        <f>+Հ4!I5</f>
        <v>56898.960500000001</v>
      </c>
      <c r="I12" s="434">
        <f>+Հ4!AL5</f>
        <v>26992</v>
      </c>
      <c r="J12" s="434">
        <f>+Հ4!BO5</f>
        <v>20640</v>
      </c>
      <c r="K12" s="434">
        <f>+Հ4!CQ5</f>
        <v>11340</v>
      </c>
      <c r="L12" s="434">
        <f>+Հ4!DS5</f>
        <v>6048</v>
      </c>
    </row>
    <row r="13" spans="1:12" s="207" customFormat="1" x14ac:dyDescent="0.25">
      <c r="B13" s="426"/>
      <c r="C13" s="426"/>
      <c r="D13" s="426"/>
      <c r="E13" s="86"/>
      <c r="F13" s="86"/>
      <c r="G13" s="428" t="s">
        <v>185</v>
      </c>
      <c r="H13" s="434">
        <f>+Հ4!J5</f>
        <v>310.06650000000002</v>
      </c>
      <c r="I13" s="434">
        <f>+Հ4!AM5</f>
        <v>0</v>
      </c>
      <c r="J13" s="434">
        <f>+Հ4!BP5</f>
        <v>0</v>
      </c>
      <c r="K13" s="434">
        <f>+Հ4!CR5</f>
        <v>0</v>
      </c>
      <c r="L13" s="434">
        <f>+Հ4!DT5</f>
        <v>0</v>
      </c>
    </row>
    <row r="14" spans="1:12" s="207" customFormat="1" x14ac:dyDescent="0.25">
      <c r="B14" s="426"/>
      <c r="C14" s="426"/>
      <c r="D14" s="426"/>
      <c r="E14" s="86"/>
      <c r="F14" s="86"/>
      <c r="G14" s="86" t="s">
        <v>186</v>
      </c>
      <c r="H14" s="434">
        <f>+Հ4!K5</f>
        <v>0</v>
      </c>
      <c r="I14" s="434">
        <f>+Հ4!AN5</f>
        <v>0</v>
      </c>
      <c r="J14" s="434">
        <f>+Հ4!BQ5</f>
        <v>0</v>
      </c>
      <c r="K14" s="434">
        <f>+Հ4!CS5</f>
        <v>0</v>
      </c>
      <c r="L14" s="434">
        <f>+Հ4!DU5</f>
        <v>0</v>
      </c>
    </row>
    <row r="15" spans="1:12" s="207" customFormat="1" x14ac:dyDescent="0.25">
      <c r="B15" s="426"/>
      <c r="C15" s="426"/>
      <c r="D15" s="426"/>
      <c r="E15" s="86"/>
      <c r="F15" s="86"/>
      <c r="G15" s="428" t="s">
        <v>184</v>
      </c>
      <c r="H15" s="434">
        <f>+Հ4!L5</f>
        <v>17.747700000000002</v>
      </c>
      <c r="I15" s="434">
        <f>+Հ4!AO5</f>
        <v>0</v>
      </c>
      <c r="J15" s="434">
        <f>+Հ4!BR5</f>
        <v>0</v>
      </c>
      <c r="K15" s="434">
        <f>+Հ4!CT5</f>
        <v>0</v>
      </c>
      <c r="L15" s="434">
        <f>+Հ4!DV5</f>
        <v>0</v>
      </c>
    </row>
    <row r="16" spans="1:12" s="207" customFormat="1" x14ac:dyDescent="0.25">
      <c r="B16" s="426"/>
      <c r="C16" s="426"/>
      <c r="D16" s="426"/>
      <c r="E16" s="86"/>
      <c r="F16" s="86"/>
      <c r="G16" s="428" t="s">
        <v>187</v>
      </c>
      <c r="H16" s="434">
        <f>+Հ4!M5</f>
        <v>6444.4681</v>
      </c>
      <c r="I16" s="434">
        <f>+Հ4!AP5</f>
        <v>0</v>
      </c>
      <c r="J16" s="434">
        <f>+Հ4!BS5</f>
        <v>0</v>
      </c>
      <c r="K16" s="434">
        <f>+Հ4!CU5</f>
        <v>0</v>
      </c>
      <c r="L16" s="434">
        <f>+Հ4!DW5</f>
        <v>0</v>
      </c>
    </row>
    <row r="17" spans="2:12" s="207" customFormat="1" x14ac:dyDescent="0.25">
      <c r="B17" s="426"/>
      <c r="C17" s="426"/>
      <c r="D17" s="426"/>
      <c r="E17" s="86"/>
      <c r="F17" s="86"/>
      <c r="G17" s="428" t="s">
        <v>188</v>
      </c>
      <c r="H17" s="434">
        <f>+Հ4!N5</f>
        <v>0</v>
      </c>
      <c r="I17" s="434">
        <f>+Հ4!AQ5</f>
        <v>0</v>
      </c>
      <c r="J17" s="434">
        <f>+Հ4!BT5</f>
        <v>0</v>
      </c>
      <c r="K17" s="434">
        <f>+Հ4!CV5</f>
        <v>0</v>
      </c>
      <c r="L17" s="434">
        <f>+Հ4!DX5</f>
        <v>0</v>
      </c>
    </row>
    <row r="18" spans="2:12" s="207" customFormat="1" x14ac:dyDescent="0.25">
      <c r="B18" s="426"/>
      <c r="C18" s="426"/>
      <c r="D18" s="426"/>
      <c r="E18" s="86"/>
      <c r="F18" s="86"/>
      <c r="G18" s="428" t="s">
        <v>189</v>
      </c>
      <c r="H18" s="434">
        <f>+Հ4!O5</f>
        <v>954.47029999999995</v>
      </c>
      <c r="I18" s="434">
        <f>+Հ4!AR5</f>
        <v>0</v>
      </c>
      <c r="J18" s="434">
        <f>+Հ4!BU5</f>
        <v>300</v>
      </c>
      <c r="K18" s="434">
        <f>+Հ4!CW5</f>
        <v>100</v>
      </c>
      <c r="L18" s="434">
        <f>+Հ4!DY5</f>
        <v>100</v>
      </c>
    </row>
    <row r="19" spans="2:12" s="207" customFormat="1" x14ac:dyDescent="0.25">
      <c r="B19" s="426"/>
      <c r="C19" s="426"/>
      <c r="D19" s="426"/>
      <c r="E19" s="86"/>
      <c r="F19" s="86"/>
      <c r="G19" s="428" t="s">
        <v>190</v>
      </c>
      <c r="H19" s="434">
        <f>+Հ4!P5</f>
        <v>0</v>
      </c>
      <c r="I19" s="434">
        <f>+Հ4!AS5</f>
        <v>0</v>
      </c>
      <c r="J19" s="434">
        <f>+Հ4!BV5</f>
        <v>0</v>
      </c>
      <c r="K19" s="434">
        <f>+Հ4!CX5</f>
        <v>0</v>
      </c>
      <c r="L19" s="434">
        <f>+Հ4!DZ5</f>
        <v>0</v>
      </c>
    </row>
    <row r="20" spans="2:12" s="207" customFormat="1" x14ac:dyDescent="0.25">
      <c r="B20" s="426"/>
      <c r="C20" s="426"/>
      <c r="D20" s="426"/>
      <c r="E20" s="86"/>
      <c r="F20" s="86"/>
      <c r="G20" s="428" t="s">
        <v>191</v>
      </c>
      <c r="H20" s="434">
        <f>+Հ4!Q5</f>
        <v>0</v>
      </c>
      <c r="I20" s="434">
        <f>+Հ4!AT5</f>
        <v>0</v>
      </c>
      <c r="J20" s="434">
        <f>+Հ4!BW5</f>
        <v>0</v>
      </c>
      <c r="K20" s="434">
        <f>+Հ4!CY5</f>
        <v>0</v>
      </c>
      <c r="L20" s="434">
        <f>+Հ4!EA5</f>
        <v>0</v>
      </c>
    </row>
    <row r="21" spans="2:12" s="207" customFormat="1" ht="28.5" customHeight="1" x14ac:dyDescent="0.25">
      <c r="B21" s="426"/>
      <c r="C21" s="426"/>
      <c r="D21" s="426"/>
      <c r="E21" s="86"/>
      <c r="F21" s="86"/>
      <c r="G21" s="428" t="s">
        <v>192</v>
      </c>
      <c r="H21" s="434">
        <f>+Հ4!R5</f>
        <v>0</v>
      </c>
      <c r="I21" s="434">
        <f>+Հ4!AU5</f>
        <v>0</v>
      </c>
      <c r="J21" s="434">
        <f>+Հ4!BX5</f>
        <v>0</v>
      </c>
      <c r="K21" s="434">
        <f>+Հ4!CZ5</f>
        <v>0</v>
      </c>
      <c r="L21" s="434">
        <f>+Հ4!EB5</f>
        <v>0</v>
      </c>
    </row>
    <row r="22" spans="2:12" s="207" customFormat="1" x14ac:dyDescent="0.25">
      <c r="B22" s="426"/>
      <c r="C22" s="426"/>
      <c r="D22" s="426"/>
      <c r="E22" s="86"/>
      <c r="F22" s="86"/>
      <c r="G22" s="428" t="s">
        <v>193</v>
      </c>
      <c r="H22" s="434">
        <f>+Հ4!S5</f>
        <v>158.37010000000001</v>
      </c>
      <c r="I22" s="434">
        <f>+Հ4!AV5</f>
        <v>0</v>
      </c>
      <c r="J22" s="434">
        <f>+Հ4!BY5</f>
        <v>0</v>
      </c>
      <c r="K22" s="434">
        <f>+Հ4!DA5</f>
        <v>0</v>
      </c>
      <c r="L22" s="434">
        <f>+Հ4!EC5</f>
        <v>0</v>
      </c>
    </row>
    <row r="23" spans="2:12" s="207" customFormat="1" x14ac:dyDescent="0.25">
      <c r="B23" s="426"/>
      <c r="C23" s="426"/>
      <c r="D23" s="426"/>
      <c r="E23" s="86"/>
      <c r="F23" s="86"/>
      <c r="G23" s="428" t="s">
        <v>194</v>
      </c>
      <c r="H23" s="434">
        <f>+Հ4!T5</f>
        <v>0</v>
      </c>
      <c r="I23" s="434">
        <f>+Հ4!AW5</f>
        <v>0</v>
      </c>
      <c r="J23" s="434">
        <f>+Հ4!BZ5</f>
        <v>0</v>
      </c>
      <c r="K23" s="434">
        <f>+Հ4!DB5</f>
        <v>0</v>
      </c>
      <c r="L23" s="434">
        <f>+Հ4!ED5</f>
        <v>0</v>
      </c>
    </row>
    <row r="24" spans="2:12" s="207" customFormat="1" x14ac:dyDescent="0.25">
      <c r="B24" s="426"/>
      <c r="C24" s="426"/>
      <c r="D24" s="426"/>
      <c r="E24" s="86"/>
      <c r="F24" s="86"/>
      <c r="G24" s="428" t="s">
        <v>195</v>
      </c>
      <c r="H24" s="434">
        <f>+Հ4!U5</f>
        <v>321.34439999999995</v>
      </c>
      <c r="I24" s="434">
        <f>+Հ4!AX5</f>
        <v>0</v>
      </c>
      <c r="J24" s="434">
        <f>+Հ4!CA5</f>
        <v>0</v>
      </c>
      <c r="K24" s="434">
        <f>+Հ4!DC5</f>
        <v>0</v>
      </c>
      <c r="L24" s="434">
        <f>+Հ4!EE5</f>
        <v>0</v>
      </c>
    </row>
    <row r="25" spans="2:12" s="207" customFormat="1" x14ac:dyDescent="0.25">
      <c r="B25" s="426"/>
      <c r="C25" s="426"/>
      <c r="D25" s="426"/>
      <c r="E25" s="86"/>
      <c r="F25" s="86"/>
      <c r="G25" s="428" t="s">
        <v>196</v>
      </c>
      <c r="H25" s="434">
        <f>+Հ4!V5</f>
        <v>0</v>
      </c>
      <c r="I25" s="434">
        <f>+Հ4!AY5</f>
        <v>0</v>
      </c>
      <c r="J25" s="434"/>
      <c r="K25" s="434"/>
      <c r="L25" s="434"/>
    </row>
    <row r="26" spans="2:12" s="207" customFormat="1" ht="26.25" customHeight="1" x14ac:dyDescent="0.25">
      <c r="B26" s="426"/>
      <c r="C26" s="426"/>
      <c r="D26" s="426"/>
      <c r="E26" s="86"/>
      <c r="F26" s="86"/>
      <c r="G26" s="428" t="s">
        <v>420</v>
      </c>
      <c r="H26" s="434">
        <f>+Հ4!W5</f>
        <v>0</v>
      </c>
      <c r="I26" s="434">
        <f>+Հ4!AZ5</f>
        <v>0</v>
      </c>
      <c r="J26" s="434">
        <f>+Հ4!CB5</f>
        <v>0</v>
      </c>
      <c r="K26" s="434">
        <f>+Հ4!DD5</f>
        <v>0</v>
      </c>
      <c r="L26" s="434">
        <f>+Հ4!EF5</f>
        <v>0</v>
      </c>
    </row>
    <row r="27" spans="2:12" s="207" customFormat="1" ht="25.5" customHeight="1" x14ac:dyDescent="0.25">
      <c r="B27" s="426"/>
      <c r="C27" s="426"/>
      <c r="D27" s="426"/>
      <c r="E27" s="86"/>
      <c r="F27" s="86"/>
      <c r="G27" s="428" t="s">
        <v>197</v>
      </c>
      <c r="H27" s="434">
        <f>+Հ4!X5</f>
        <v>0</v>
      </c>
      <c r="I27" s="434">
        <f>+Հ4!BA5</f>
        <v>0</v>
      </c>
      <c r="J27" s="434">
        <f>+Հ4!CC5</f>
        <v>0</v>
      </c>
      <c r="K27" s="434">
        <f>+Հ4!DE5</f>
        <v>0</v>
      </c>
      <c r="L27" s="434">
        <f>+Հ4!EG5</f>
        <v>0</v>
      </c>
    </row>
    <row r="28" spans="2:12" s="207" customFormat="1" ht="21" customHeight="1" x14ac:dyDescent="0.25">
      <c r="B28" s="426"/>
      <c r="C28" s="426"/>
      <c r="D28" s="426"/>
      <c r="E28" s="86"/>
      <c r="F28" s="86"/>
      <c r="G28" s="428" t="s">
        <v>198</v>
      </c>
      <c r="H28" s="434">
        <f>+Հ4!Y5</f>
        <v>325.154</v>
      </c>
      <c r="I28" s="434">
        <f>+Հ4!BB5</f>
        <v>0</v>
      </c>
      <c r="J28" s="434">
        <f>+Հ4!CD5</f>
        <v>0</v>
      </c>
      <c r="K28" s="434">
        <f>+Հ4!DF5</f>
        <v>0</v>
      </c>
      <c r="L28" s="434">
        <f>+Հ4!EH5</f>
        <v>0</v>
      </c>
    </row>
    <row r="29" spans="2:12" s="207" customFormat="1" ht="21" customHeight="1" x14ac:dyDescent="0.25">
      <c r="B29" s="426"/>
      <c r="C29" s="426"/>
      <c r="D29" s="426"/>
      <c r="E29" s="86"/>
      <c r="F29" s="86"/>
      <c r="G29" s="428" t="s">
        <v>199</v>
      </c>
      <c r="H29" s="434">
        <f>+Հ4!Z5</f>
        <v>0</v>
      </c>
      <c r="I29" s="434">
        <f>+Հ4!BC5</f>
        <v>0</v>
      </c>
      <c r="J29" s="434">
        <f>+Հ4!CE5</f>
        <v>0</v>
      </c>
      <c r="K29" s="434">
        <f>+Հ4!DG5</f>
        <v>0</v>
      </c>
      <c r="L29" s="434">
        <f>+Հ4!EI5</f>
        <v>0</v>
      </c>
    </row>
    <row r="30" spans="2:12" s="207" customFormat="1" ht="21" customHeight="1" x14ac:dyDescent="0.25">
      <c r="B30" s="426"/>
      <c r="C30" s="426"/>
      <c r="D30" s="426"/>
      <c r="E30" s="86"/>
      <c r="F30" s="86"/>
      <c r="G30" s="428" t="s">
        <v>200</v>
      </c>
      <c r="H30" s="434">
        <f>+Հ4!AA5</f>
        <v>0</v>
      </c>
      <c r="I30" s="434">
        <f>+Հ4!BD5</f>
        <v>0</v>
      </c>
      <c r="J30" s="434">
        <f>+Հ4!CF5</f>
        <v>0</v>
      </c>
      <c r="K30" s="434">
        <f>+Հ4!DH5</f>
        <v>0</v>
      </c>
      <c r="L30" s="434">
        <f>+Հ4!EJ5</f>
        <v>0</v>
      </c>
    </row>
    <row r="31" spans="2:12" s="207" customFormat="1" ht="51" customHeight="1" x14ac:dyDescent="0.25">
      <c r="B31" s="426"/>
      <c r="C31" s="426"/>
      <c r="D31" s="426"/>
      <c r="E31" s="86"/>
      <c r="F31" s="86"/>
      <c r="G31" s="428" t="s">
        <v>225</v>
      </c>
      <c r="H31" s="434">
        <f>+Հ4!AB5</f>
        <v>0</v>
      </c>
      <c r="I31" s="434">
        <f>+Հ4!BE5</f>
        <v>0</v>
      </c>
      <c r="J31" s="434">
        <f>+Հ4!CG5</f>
        <v>0</v>
      </c>
      <c r="K31" s="434">
        <f>+Հ4!DI5</f>
        <v>0</v>
      </c>
      <c r="L31" s="434">
        <f>+Հ4!EK5</f>
        <v>0</v>
      </c>
    </row>
    <row r="32" spans="2:12" s="207" customFormat="1" ht="25.5" customHeight="1" x14ac:dyDescent="0.25">
      <c r="B32" s="426"/>
      <c r="C32" s="426"/>
      <c r="D32" s="426"/>
      <c r="E32" s="86"/>
      <c r="F32" s="86"/>
      <c r="G32" s="428" t="s">
        <v>201</v>
      </c>
      <c r="H32" s="434">
        <f>+Հ4!AC5</f>
        <v>14656.394700000001</v>
      </c>
      <c r="I32" s="434">
        <f>+Հ4!BF5</f>
        <v>5097</v>
      </c>
      <c r="J32" s="434">
        <f>+Հ4!CH5</f>
        <v>2721</v>
      </c>
      <c r="K32" s="434">
        <f>+Հ4!DJ5</f>
        <v>2721</v>
      </c>
      <c r="L32" s="434">
        <f>+Հ4!EL5</f>
        <v>2721</v>
      </c>
    </row>
    <row r="33" spans="2:12" s="207" customFormat="1" ht="60" customHeight="1" x14ac:dyDescent="0.25">
      <c r="B33" s="431"/>
      <c r="C33" s="431"/>
      <c r="D33" s="431"/>
      <c r="E33" s="436">
        <v>1004</v>
      </c>
      <c r="F33" s="436">
        <v>31001</v>
      </c>
      <c r="G33" s="432" t="str">
        <f>+Հ4!D6</f>
        <v xml:space="preserve"> Ֆրանսիայի Հանրապետության կառավարության աջակցությամբ իրականացվող Վեդու ջրամբարի  և ոռոգման համակարգի կառուցում</v>
      </c>
      <c r="H33" s="435">
        <f>+H35</f>
        <v>1983326.1103000001</v>
      </c>
      <c r="I33" s="435">
        <f t="shared" ref="I33:L33" si="3">+I35</f>
        <v>1674280.2</v>
      </c>
      <c r="J33" s="435">
        <f t="shared" si="3"/>
        <v>16267.200000000003</v>
      </c>
      <c r="K33" s="435">
        <f t="shared" si="3"/>
        <v>16267.200000000003</v>
      </c>
      <c r="L33" s="435">
        <f t="shared" si="3"/>
        <v>16267.200000000003</v>
      </c>
    </row>
    <row r="34" spans="2:12" s="207" customFormat="1" x14ac:dyDescent="0.25">
      <c r="B34" s="426"/>
      <c r="C34" s="426"/>
      <c r="D34" s="426"/>
      <c r="E34" s="86"/>
      <c r="F34" s="86"/>
      <c r="G34" s="428" t="s">
        <v>450</v>
      </c>
      <c r="H34" s="86"/>
      <c r="I34" s="86"/>
      <c r="J34" s="86"/>
      <c r="K34" s="86"/>
      <c r="L34" s="86"/>
    </row>
    <row r="35" spans="2:12" s="207" customFormat="1" ht="38.25" x14ac:dyDescent="0.25">
      <c r="B35" s="426"/>
      <c r="C35" s="426"/>
      <c r="D35" s="426"/>
      <c r="E35" s="86"/>
      <c r="F35" s="86"/>
      <c r="G35" s="427" t="s">
        <v>451</v>
      </c>
      <c r="H35" s="433">
        <f>+SUM(H37:H40)</f>
        <v>1983326.1103000001</v>
      </c>
      <c r="I35" s="433">
        <f t="shared" ref="I35:J35" si="4">+SUM(I37:I40)</f>
        <v>1674280.2</v>
      </c>
      <c r="J35" s="433">
        <f t="shared" si="4"/>
        <v>16267.200000000003</v>
      </c>
      <c r="K35" s="433">
        <f>+SUM(K37:K40)</f>
        <v>16267.200000000003</v>
      </c>
      <c r="L35" s="433">
        <f t="shared" ref="L35" si="5">+SUM(L37:L40)</f>
        <v>16267.200000000003</v>
      </c>
    </row>
    <row r="36" spans="2:12" s="207" customFormat="1" ht="25.5" x14ac:dyDescent="0.25">
      <c r="B36" s="426"/>
      <c r="C36" s="426"/>
      <c r="D36" s="426"/>
      <c r="E36" s="86"/>
      <c r="F36" s="86"/>
      <c r="G36" s="430" t="s">
        <v>452</v>
      </c>
      <c r="H36" s="86"/>
      <c r="I36" s="86"/>
      <c r="J36" s="86"/>
      <c r="K36" s="86"/>
      <c r="L36" s="86"/>
    </row>
    <row r="37" spans="2:12" s="207" customFormat="1" x14ac:dyDescent="0.25">
      <c r="B37" s="426"/>
      <c r="C37" s="426"/>
      <c r="D37" s="426"/>
      <c r="E37" s="86"/>
      <c r="F37" s="86"/>
      <c r="G37" s="428" t="s">
        <v>202</v>
      </c>
      <c r="H37" s="434">
        <f>+Հ4!AE6</f>
        <v>1983326.1103000001</v>
      </c>
      <c r="I37" s="434">
        <f>+Հ4!BH6</f>
        <v>1674280.2</v>
      </c>
      <c r="J37" s="434">
        <f>+Հ4!CJ6</f>
        <v>16267.200000000003</v>
      </c>
      <c r="K37" s="434">
        <f>+Հ4!DL6</f>
        <v>16267.200000000003</v>
      </c>
      <c r="L37" s="434">
        <f>+Հ4!EN6</f>
        <v>16267.200000000003</v>
      </c>
    </row>
    <row r="38" spans="2:12" s="207" customFormat="1" x14ac:dyDescent="0.25">
      <c r="B38" s="426"/>
      <c r="C38" s="426"/>
      <c r="D38" s="426"/>
      <c r="E38" s="86"/>
      <c r="F38" s="86"/>
      <c r="G38" s="428" t="s">
        <v>211</v>
      </c>
      <c r="H38" s="434">
        <f>+Հ4!AG6</f>
        <v>0</v>
      </c>
      <c r="I38" s="434">
        <f>+Հ4!BJ6</f>
        <v>0</v>
      </c>
      <c r="J38" s="434">
        <f>+Հ4!CL6</f>
        <v>0</v>
      </c>
      <c r="K38" s="434">
        <f>+Հ4!DN6</f>
        <v>0</v>
      </c>
      <c r="L38" s="434">
        <f>+Հ4!EP6</f>
        <v>0</v>
      </c>
    </row>
    <row r="39" spans="2:12" s="207" customFormat="1" x14ac:dyDescent="0.25">
      <c r="B39" s="426"/>
      <c r="C39" s="426"/>
      <c r="D39" s="426"/>
      <c r="E39" s="86"/>
      <c r="F39" s="86"/>
      <c r="G39" s="86" t="s">
        <v>203</v>
      </c>
      <c r="H39" s="434">
        <f>+Հ4!AH6</f>
        <v>0</v>
      </c>
      <c r="I39" s="434">
        <f>+Հ4!BK6</f>
        <v>0</v>
      </c>
      <c r="J39" s="434">
        <f>+Հ4!CM6</f>
        <v>0</v>
      </c>
      <c r="K39" s="434">
        <f>+Հ4!DO6</f>
        <v>0</v>
      </c>
      <c r="L39" s="434">
        <f>+Հ4!EQ6</f>
        <v>0</v>
      </c>
    </row>
    <row r="40" spans="2:12" s="207" customFormat="1" x14ac:dyDescent="0.25">
      <c r="B40" s="426"/>
      <c r="C40" s="426"/>
      <c r="D40" s="426"/>
      <c r="E40" s="86"/>
      <c r="F40" s="86"/>
      <c r="G40" s="428" t="s">
        <v>222</v>
      </c>
      <c r="H40" s="434">
        <f>+Հ4!AI6</f>
        <v>0</v>
      </c>
      <c r="I40" s="434">
        <f>+Հ4!BL6</f>
        <v>0</v>
      </c>
      <c r="J40" s="434">
        <f>+Հ4!CN6</f>
        <v>0</v>
      </c>
      <c r="K40" s="434">
        <f>+Հ4!DP6</f>
        <v>0</v>
      </c>
      <c r="L40" s="434">
        <f>+Հ4!ER6</f>
        <v>0</v>
      </c>
    </row>
    <row r="41" spans="2:12" s="207" customFormat="1" ht="60" customHeight="1" x14ac:dyDescent="0.25">
      <c r="B41" s="431"/>
      <c r="C41" s="431"/>
      <c r="D41" s="431"/>
      <c r="E41" s="436">
        <v>1004</v>
      </c>
      <c r="F41" s="436">
        <v>11007</v>
      </c>
      <c r="G41" s="432" t="str">
        <f>+Հ4!D8</f>
        <v>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v>
      </c>
      <c r="H41" s="435">
        <f>+H43</f>
        <v>73359.75499999999</v>
      </c>
      <c r="I41" s="435">
        <f t="shared" ref="I41:L41" si="6">+I43</f>
        <v>149458.4</v>
      </c>
      <c r="J41" s="435">
        <f t="shared" si="6"/>
        <v>163819.68575999999</v>
      </c>
      <c r="K41" s="435">
        <f t="shared" si="6"/>
        <v>176531.68919999999</v>
      </c>
      <c r="L41" s="435">
        <f t="shared" si="6"/>
        <v>238557.9443372341</v>
      </c>
    </row>
    <row r="42" spans="2:12" s="207" customFormat="1" x14ac:dyDescent="0.25">
      <c r="B42" s="426"/>
      <c r="C42" s="426"/>
      <c r="D42" s="426"/>
      <c r="E42" s="86"/>
      <c r="F42" s="86"/>
      <c r="G42" s="428" t="s">
        <v>450</v>
      </c>
      <c r="H42" s="86"/>
      <c r="I42" s="86"/>
      <c r="J42" s="86"/>
      <c r="K42" s="86"/>
      <c r="L42" s="86"/>
    </row>
    <row r="43" spans="2:12" s="207" customFormat="1" ht="38.25" x14ac:dyDescent="0.25">
      <c r="B43" s="426"/>
      <c r="C43" s="426"/>
      <c r="D43" s="426"/>
      <c r="E43" s="86"/>
      <c r="F43" s="86"/>
      <c r="G43" s="427" t="s">
        <v>451</v>
      </c>
      <c r="H43" s="433">
        <f>+SUM(H44:H65)</f>
        <v>73359.75499999999</v>
      </c>
      <c r="I43" s="433">
        <f t="shared" ref="I43" si="7">+SUM(I44:I65)</f>
        <v>149458.4</v>
      </c>
      <c r="J43" s="433">
        <f t="shared" ref="J43" si="8">+SUM(J44:J65)</f>
        <v>163819.68575999999</v>
      </c>
      <c r="K43" s="433">
        <f t="shared" ref="K43" si="9">+SUM(K44:K65)</f>
        <v>176531.68919999999</v>
      </c>
      <c r="L43" s="433">
        <f t="shared" ref="L43" si="10">+SUM(L44:L65)</f>
        <v>238557.9443372341</v>
      </c>
    </row>
    <row r="44" spans="2:12" s="207" customFormat="1" ht="25.5" x14ac:dyDescent="0.25">
      <c r="B44" s="426"/>
      <c r="C44" s="426"/>
      <c r="D44" s="426"/>
      <c r="E44" s="86"/>
      <c r="F44" s="86"/>
      <c r="G44" s="430" t="s">
        <v>452</v>
      </c>
      <c r="H44" s="86"/>
      <c r="I44" s="86"/>
      <c r="J44" s="86"/>
      <c r="K44" s="86"/>
      <c r="L44" s="86"/>
    </row>
    <row r="45" spans="2:12" s="207" customFormat="1" ht="25.5" x14ac:dyDescent="0.25">
      <c r="B45" s="426"/>
      <c r="C45" s="426"/>
      <c r="D45" s="426"/>
      <c r="E45" s="86"/>
      <c r="F45" s="86"/>
      <c r="G45" s="428" t="s">
        <v>183</v>
      </c>
      <c r="H45" s="434">
        <f>+Հ4!I8</f>
        <v>63414.843000000001</v>
      </c>
      <c r="I45" s="434">
        <f>+Հ4!AL8</f>
        <v>64935</v>
      </c>
      <c r="J45" s="434">
        <f>+Հ4!BO8</f>
        <v>71428.5</v>
      </c>
      <c r="K45" s="434">
        <f>+Հ4!CQ8</f>
        <v>71428.5</v>
      </c>
      <c r="L45" s="434">
        <f>+Հ4!DS8</f>
        <v>71428.5</v>
      </c>
    </row>
    <row r="46" spans="2:12" s="207" customFormat="1" x14ac:dyDescent="0.25">
      <c r="B46" s="426"/>
      <c r="C46" s="426"/>
      <c r="D46" s="426"/>
      <c r="E46" s="86"/>
      <c r="F46" s="86"/>
      <c r="G46" s="428" t="s">
        <v>185</v>
      </c>
      <c r="H46" s="434">
        <f>+Հ4!J8</f>
        <v>627.98900000000003</v>
      </c>
      <c r="I46" s="434">
        <f>+Հ4!AM8</f>
        <v>2000</v>
      </c>
      <c r="J46" s="434">
        <f>+Հ4!BP8</f>
        <v>1999.9999999999998</v>
      </c>
      <c r="K46" s="434">
        <f>+Հ4!CR8</f>
        <v>1999.9999999999998</v>
      </c>
      <c r="L46" s="434">
        <f>+Հ4!DT8</f>
        <v>1999.9999999999998</v>
      </c>
    </row>
    <row r="47" spans="2:12" s="207" customFormat="1" x14ac:dyDescent="0.25">
      <c r="B47" s="426"/>
      <c r="C47" s="426"/>
      <c r="D47" s="426"/>
      <c r="E47" s="86"/>
      <c r="F47" s="86"/>
      <c r="G47" s="86" t="s">
        <v>186</v>
      </c>
      <c r="H47" s="434">
        <f>+Հ4!K8</f>
        <v>330.72</v>
      </c>
      <c r="I47" s="434">
        <f>+Հ4!AN8</f>
        <v>0</v>
      </c>
      <c r="J47" s="434">
        <f>+Հ4!BQ8</f>
        <v>0</v>
      </c>
      <c r="K47" s="434">
        <f>+Հ4!CS8</f>
        <v>0</v>
      </c>
      <c r="L47" s="434">
        <f>+Հ4!DU8</f>
        <v>0</v>
      </c>
    </row>
    <row r="48" spans="2:12" s="207" customFormat="1" x14ac:dyDescent="0.25">
      <c r="B48" s="426"/>
      <c r="C48" s="426"/>
      <c r="D48" s="426"/>
      <c r="E48" s="86"/>
      <c r="F48" s="86"/>
      <c r="G48" s="428" t="s">
        <v>184</v>
      </c>
      <c r="H48" s="434">
        <f>+Հ4!L8</f>
        <v>0</v>
      </c>
      <c r="I48" s="434">
        <f>+Հ4!AO8</f>
        <v>0</v>
      </c>
      <c r="J48" s="434">
        <f>+Հ4!BR8</f>
        <v>0</v>
      </c>
      <c r="K48" s="434">
        <f>+Հ4!CT8</f>
        <v>0</v>
      </c>
      <c r="L48" s="434">
        <f>+Հ4!DV8</f>
        <v>0</v>
      </c>
    </row>
    <row r="49" spans="2:12" s="207" customFormat="1" x14ac:dyDescent="0.25">
      <c r="B49" s="426"/>
      <c r="C49" s="426"/>
      <c r="D49" s="426"/>
      <c r="E49" s="86"/>
      <c r="F49" s="86"/>
      <c r="G49" s="428" t="s">
        <v>187</v>
      </c>
      <c r="H49" s="434">
        <f>+Հ4!M8</f>
        <v>380.25</v>
      </c>
      <c r="I49" s="434">
        <f>+Հ4!AP8</f>
        <v>8300</v>
      </c>
      <c r="J49" s="434">
        <f>+Հ4!BS8</f>
        <v>5650</v>
      </c>
      <c r="K49" s="434">
        <f>+Հ4!CU8</f>
        <v>5650</v>
      </c>
      <c r="L49" s="434">
        <f>+Հ4!DW8</f>
        <v>5650</v>
      </c>
    </row>
    <row r="50" spans="2:12" s="207" customFormat="1" x14ac:dyDescent="0.25">
      <c r="B50" s="426"/>
      <c r="C50" s="426"/>
      <c r="D50" s="426"/>
      <c r="E50" s="86"/>
      <c r="F50" s="86"/>
      <c r="G50" s="428" t="s">
        <v>188</v>
      </c>
      <c r="H50" s="434">
        <f>+Հ4!N8</f>
        <v>0</v>
      </c>
      <c r="I50" s="434">
        <f>+Հ4!AQ8</f>
        <v>0</v>
      </c>
      <c r="J50" s="434">
        <f>+Հ4!BT8</f>
        <v>0</v>
      </c>
      <c r="K50" s="434">
        <f>+Հ4!CV8</f>
        <v>0</v>
      </c>
      <c r="L50" s="434">
        <f>+Հ4!DX8</f>
        <v>0</v>
      </c>
    </row>
    <row r="51" spans="2:12" s="207" customFormat="1" x14ac:dyDescent="0.25">
      <c r="B51" s="426"/>
      <c r="C51" s="426"/>
      <c r="D51" s="426"/>
      <c r="E51" s="86"/>
      <c r="F51" s="86"/>
      <c r="G51" s="428" t="s">
        <v>189</v>
      </c>
      <c r="H51" s="434">
        <f>+Հ4!O8</f>
        <v>1101</v>
      </c>
      <c r="I51" s="434">
        <f>+Հ4!AR8</f>
        <v>1680</v>
      </c>
      <c r="J51" s="434">
        <f>+Հ4!BU8</f>
        <v>1680.0000000000002</v>
      </c>
      <c r="K51" s="434">
        <f>+Հ4!CW8</f>
        <v>1680.0000000000002</v>
      </c>
      <c r="L51" s="434">
        <f>+Հ4!DY8</f>
        <v>1680.0000000000002</v>
      </c>
    </row>
    <row r="52" spans="2:12" s="207" customFormat="1" x14ac:dyDescent="0.25">
      <c r="B52" s="426"/>
      <c r="C52" s="426"/>
      <c r="D52" s="426"/>
      <c r="E52" s="86"/>
      <c r="F52" s="86"/>
      <c r="G52" s="428" t="s">
        <v>190</v>
      </c>
      <c r="H52" s="434">
        <f>+Հ4!P8</f>
        <v>0</v>
      </c>
      <c r="I52" s="434">
        <f>+Հ4!AS8</f>
        <v>0</v>
      </c>
      <c r="J52" s="434">
        <f>+Հ4!BV8</f>
        <v>0</v>
      </c>
      <c r="K52" s="434">
        <f>+Հ4!CX8</f>
        <v>0</v>
      </c>
      <c r="L52" s="434">
        <f>+Հ4!DZ8</f>
        <v>0</v>
      </c>
    </row>
    <row r="53" spans="2:12" s="207" customFormat="1" x14ac:dyDescent="0.25">
      <c r="B53" s="426"/>
      <c r="C53" s="426"/>
      <c r="D53" s="426"/>
      <c r="E53" s="86"/>
      <c r="F53" s="86"/>
      <c r="G53" s="428" t="s">
        <v>191</v>
      </c>
      <c r="H53" s="434">
        <f>+Հ4!Q8</f>
        <v>0</v>
      </c>
      <c r="I53" s="434">
        <f>+Հ4!AT8</f>
        <v>1200</v>
      </c>
      <c r="J53" s="434">
        <f>+Հ4!BW8</f>
        <v>1200</v>
      </c>
      <c r="K53" s="434">
        <f>+Հ4!CY8</f>
        <v>1200</v>
      </c>
      <c r="L53" s="434">
        <f>+Հ4!EA8</f>
        <v>1200</v>
      </c>
    </row>
    <row r="54" spans="2:12" s="207" customFormat="1" ht="28.5" customHeight="1" x14ac:dyDescent="0.25">
      <c r="B54" s="426"/>
      <c r="C54" s="426"/>
      <c r="D54" s="426"/>
      <c r="E54" s="86"/>
      <c r="F54" s="86"/>
      <c r="G54" s="428" t="s">
        <v>192</v>
      </c>
      <c r="H54" s="434">
        <f>+Հ4!R8</f>
        <v>200</v>
      </c>
      <c r="I54" s="434">
        <f>+Հ4!AU8</f>
        <v>600</v>
      </c>
      <c r="J54" s="434">
        <f>+Հ4!BX8</f>
        <v>600</v>
      </c>
      <c r="K54" s="434">
        <f>+Հ4!CZ8</f>
        <v>600</v>
      </c>
      <c r="L54" s="434">
        <f>+Հ4!EB8</f>
        <v>600</v>
      </c>
    </row>
    <row r="55" spans="2:12" s="207" customFormat="1" x14ac:dyDescent="0.25">
      <c r="B55" s="426"/>
      <c r="C55" s="426"/>
      <c r="D55" s="426"/>
      <c r="E55" s="86"/>
      <c r="F55" s="86"/>
      <c r="G55" s="428" t="s">
        <v>193</v>
      </c>
      <c r="H55" s="434">
        <f>+Հ4!S8</f>
        <v>0</v>
      </c>
      <c r="I55" s="434">
        <f>+Հ4!AV8</f>
        <v>300</v>
      </c>
      <c r="J55" s="434">
        <f>+Հ4!BY8</f>
        <v>300</v>
      </c>
      <c r="K55" s="434">
        <f>+Հ4!DA8</f>
        <v>300</v>
      </c>
      <c r="L55" s="434">
        <f>+Հ4!EC8</f>
        <v>300</v>
      </c>
    </row>
    <row r="56" spans="2:12" s="207" customFormat="1" x14ac:dyDescent="0.25">
      <c r="B56" s="426"/>
      <c r="C56" s="426"/>
      <c r="D56" s="426"/>
      <c r="E56" s="86"/>
      <c r="F56" s="86"/>
      <c r="G56" s="428" t="s">
        <v>194</v>
      </c>
      <c r="H56" s="434">
        <f>+Հ4!T8</f>
        <v>0</v>
      </c>
      <c r="I56" s="434">
        <f>+Հ4!AW8</f>
        <v>0</v>
      </c>
      <c r="J56" s="434">
        <f>+Հ4!BZ8</f>
        <v>0</v>
      </c>
      <c r="K56" s="434">
        <f>+Հ4!DB8</f>
        <v>0</v>
      </c>
      <c r="L56" s="434">
        <f>+Հ4!ED8</f>
        <v>0</v>
      </c>
    </row>
    <row r="57" spans="2:12" s="207" customFormat="1" x14ac:dyDescent="0.25">
      <c r="B57" s="426"/>
      <c r="C57" s="426"/>
      <c r="D57" s="426"/>
      <c r="E57" s="86"/>
      <c r="F57" s="86"/>
      <c r="G57" s="428" t="s">
        <v>195</v>
      </c>
      <c r="H57" s="434">
        <f>+Հ4!U8</f>
        <v>573.04399999999998</v>
      </c>
      <c r="I57" s="434">
        <f>+Հ4!AX8</f>
        <v>1000</v>
      </c>
      <c r="J57" s="434">
        <f>+Հ4!CA8</f>
        <v>999.99999999999989</v>
      </c>
      <c r="K57" s="434">
        <f>+Հ4!DC8</f>
        <v>999.99999999999989</v>
      </c>
      <c r="L57" s="434">
        <f>+Հ4!EE8</f>
        <v>999.99999999999989</v>
      </c>
    </row>
    <row r="58" spans="2:12" s="207" customFormat="1" x14ac:dyDescent="0.25">
      <c r="B58" s="426"/>
      <c r="C58" s="426"/>
      <c r="D58" s="426"/>
      <c r="E58" s="86"/>
      <c r="F58" s="86"/>
      <c r="G58" s="428" t="s">
        <v>196</v>
      </c>
      <c r="H58" s="434">
        <f>+Հ4!V8</f>
        <v>0</v>
      </c>
      <c r="I58" s="434">
        <f>+Հ4!AY8</f>
        <v>0</v>
      </c>
      <c r="J58" s="434"/>
      <c r="K58" s="434"/>
      <c r="L58" s="434"/>
    </row>
    <row r="59" spans="2:12" s="207" customFormat="1" ht="26.25" customHeight="1" x14ac:dyDescent="0.25">
      <c r="B59" s="426"/>
      <c r="C59" s="426"/>
      <c r="D59" s="426"/>
      <c r="E59" s="86"/>
      <c r="F59" s="86"/>
      <c r="G59" s="428" t="s">
        <v>420</v>
      </c>
      <c r="H59" s="434">
        <f>+Հ4!W8</f>
        <v>0</v>
      </c>
      <c r="I59" s="434">
        <f>+Հ4!AZ8</f>
        <v>1200</v>
      </c>
      <c r="J59" s="434">
        <f>+Հ4!CB8</f>
        <v>1200</v>
      </c>
      <c r="K59" s="434">
        <f>+Հ4!DD8</f>
        <v>1200</v>
      </c>
      <c r="L59" s="434">
        <f>+Հ4!EF8</f>
        <v>1200</v>
      </c>
    </row>
    <row r="60" spans="2:12" s="207" customFormat="1" ht="25.5" customHeight="1" x14ac:dyDescent="0.25">
      <c r="B60" s="426"/>
      <c r="C60" s="426"/>
      <c r="D60" s="426"/>
      <c r="E60" s="86"/>
      <c r="F60" s="86"/>
      <c r="G60" s="428" t="s">
        <v>197</v>
      </c>
      <c r="H60" s="434">
        <f>+Հ4!X8</f>
        <v>892.4</v>
      </c>
      <c r="I60" s="434">
        <f>+Հ4!BA8</f>
        <v>3400</v>
      </c>
      <c r="J60" s="434">
        <f>+Հ4!CC8</f>
        <v>3400</v>
      </c>
      <c r="K60" s="434">
        <f>+Հ4!DE8</f>
        <v>3400</v>
      </c>
      <c r="L60" s="434">
        <f>+Հ4!EG8</f>
        <v>3400</v>
      </c>
    </row>
    <row r="61" spans="2:12" s="207" customFormat="1" ht="21" customHeight="1" x14ac:dyDescent="0.25">
      <c r="B61" s="426"/>
      <c r="C61" s="426"/>
      <c r="D61" s="426"/>
      <c r="E61" s="86"/>
      <c r="F61" s="86"/>
      <c r="G61" s="428" t="s">
        <v>198</v>
      </c>
      <c r="H61" s="434">
        <f>+Հ4!Y8</f>
        <v>177</v>
      </c>
      <c r="I61" s="434">
        <f>+Հ4!BB8</f>
        <v>1000</v>
      </c>
      <c r="J61" s="434">
        <f>+Հ4!CD8</f>
        <v>999.99999999999989</v>
      </c>
      <c r="K61" s="434">
        <f>+Հ4!DF8</f>
        <v>999.99999999999989</v>
      </c>
      <c r="L61" s="434">
        <f>+Հ4!EH8</f>
        <v>999.99999999999989</v>
      </c>
    </row>
    <row r="62" spans="2:12" s="207" customFormat="1" ht="21" customHeight="1" x14ac:dyDescent="0.25">
      <c r="B62" s="426"/>
      <c r="C62" s="426"/>
      <c r="D62" s="426"/>
      <c r="E62" s="86"/>
      <c r="F62" s="86"/>
      <c r="G62" s="428" t="s">
        <v>199</v>
      </c>
      <c r="H62" s="434">
        <f>+Հ4!Z8</f>
        <v>1000</v>
      </c>
      <c r="I62" s="434">
        <f>+Հ4!BC8</f>
        <v>4000</v>
      </c>
      <c r="J62" s="434">
        <f>+Հ4!CE8</f>
        <v>6300</v>
      </c>
      <c r="K62" s="434">
        <f>+Հ4!DG8</f>
        <v>6300</v>
      </c>
      <c r="L62" s="434">
        <f>+Հ4!EI8</f>
        <v>6300</v>
      </c>
    </row>
    <row r="63" spans="2:12" s="207" customFormat="1" ht="21" customHeight="1" x14ac:dyDescent="0.25">
      <c r="B63" s="426"/>
      <c r="C63" s="426"/>
      <c r="D63" s="426"/>
      <c r="E63" s="86"/>
      <c r="F63" s="86"/>
      <c r="G63" s="428" t="s">
        <v>200</v>
      </c>
      <c r="H63" s="434">
        <f>+Հ4!AA8</f>
        <v>41.6</v>
      </c>
      <c r="I63" s="434">
        <f>+Հ4!BD8</f>
        <v>800</v>
      </c>
      <c r="J63" s="434">
        <f>+Հ4!CF8</f>
        <v>800</v>
      </c>
      <c r="K63" s="434">
        <f>+Հ4!DH8</f>
        <v>800</v>
      </c>
      <c r="L63" s="434">
        <f>+Հ4!EJ8</f>
        <v>800</v>
      </c>
    </row>
    <row r="64" spans="2:12" s="207" customFormat="1" ht="51" customHeight="1" x14ac:dyDescent="0.25">
      <c r="B64" s="426"/>
      <c r="C64" s="426"/>
      <c r="D64" s="426"/>
      <c r="E64" s="86"/>
      <c r="F64" s="86"/>
      <c r="G64" s="428" t="s">
        <v>225</v>
      </c>
      <c r="H64" s="434">
        <f>+Հ4!AB8</f>
        <v>0</v>
      </c>
      <c r="I64" s="434">
        <f>+Հ4!BE8</f>
        <v>1000</v>
      </c>
      <c r="J64" s="434">
        <f>+Հ4!CG8</f>
        <v>999.99999999999989</v>
      </c>
      <c r="K64" s="434">
        <f>+Հ4!DI8</f>
        <v>999.99999999999989</v>
      </c>
      <c r="L64" s="434">
        <f>+Հ4!EK8</f>
        <v>999.99999999999989</v>
      </c>
    </row>
    <row r="65" spans="2:12" s="207" customFormat="1" ht="25.5" customHeight="1" x14ac:dyDescent="0.25">
      <c r="B65" s="426"/>
      <c r="C65" s="426"/>
      <c r="D65" s="426"/>
      <c r="E65" s="86"/>
      <c r="F65" s="86"/>
      <c r="G65" s="428" t="s">
        <v>201</v>
      </c>
      <c r="H65" s="434">
        <f>+Հ4!AC8</f>
        <v>4620.9089999999997</v>
      </c>
      <c r="I65" s="434">
        <f>+Հ4!BF8</f>
        <v>58043.4</v>
      </c>
      <c r="J65" s="434">
        <f>+Հ4!CH8</f>
        <v>66261.185759999993</v>
      </c>
      <c r="K65" s="434">
        <f>+Հ4!DJ8</f>
        <v>78973.189199999993</v>
      </c>
      <c r="L65" s="434">
        <f>+Հ4!EL8</f>
        <v>140999.4443372341</v>
      </c>
    </row>
    <row r="66" spans="2:12" s="207" customFormat="1" ht="60" customHeight="1" x14ac:dyDescent="0.25">
      <c r="B66" s="431"/>
      <c r="C66" s="431"/>
      <c r="D66" s="431"/>
      <c r="E66" s="436">
        <v>1004</v>
      </c>
      <c r="F66" s="436">
        <v>11008</v>
      </c>
      <c r="G66" s="432" t="str">
        <f>+Հ4!D10</f>
        <v>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v>
      </c>
      <c r="H66" s="435">
        <f>+H68</f>
        <v>0</v>
      </c>
      <c r="I66" s="435">
        <f t="shared" ref="I66:L66" si="11">+I68</f>
        <v>0</v>
      </c>
      <c r="J66" s="435">
        <f t="shared" si="11"/>
        <v>0</v>
      </c>
      <c r="K66" s="435">
        <f t="shared" si="11"/>
        <v>536817.6</v>
      </c>
      <c r="L66" s="435">
        <f t="shared" si="11"/>
        <v>0</v>
      </c>
    </row>
    <row r="67" spans="2:12" s="207" customFormat="1" x14ac:dyDescent="0.25">
      <c r="B67" s="426"/>
      <c r="C67" s="426"/>
      <c r="D67" s="426"/>
      <c r="E67" s="86"/>
      <c r="F67" s="86"/>
      <c r="G67" s="428" t="s">
        <v>450</v>
      </c>
      <c r="H67" s="86"/>
      <c r="I67" s="86"/>
      <c r="J67" s="86"/>
      <c r="K67" s="86"/>
      <c r="L67" s="86"/>
    </row>
    <row r="68" spans="2:12" s="207" customFormat="1" ht="38.25" x14ac:dyDescent="0.25">
      <c r="B68" s="426"/>
      <c r="C68" s="426"/>
      <c r="D68" s="426"/>
      <c r="E68" s="86"/>
      <c r="F68" s="86"/>
      <c r="G68" s="427" t="s">
        <v>451</v>
      </c>
      <c r="H68" s="433">
        <f>+SUM(H69:H70)</f>
        <v>0</v>
      </c>
      <c r="I68" s="433">
        <f>+SUM(I69:I70)</f>
        <v>0</v>
      </c>
      <c r="J68" s="433">
        <f>+SUM(J69:J70)</f>
        <v>0</v>
      </c>
      <c r="K68" s="433">
        <f>+SUM(K69:K70)</f>
        <v>536817.6</v>
      </c>
      <c r="L68" s="433">
        <f>+SUM(L69:L70)</f>
        <v>0</v>
      </c>
    </row>
    <row r="69" spans="2:12" s="207" customFormat="1" ht="25.5" x14ac:dyDescent="0.25">
      <c r="B69" s="426"/>
      <c r="C69" s="426"/>
      <c r="D69" s="426"/>
      <c r="E69" s="86"/>
      <c r="F69" s="86"/>
      <c r="G69" s="430" t="s">
        <v>452</v>
      </c>
      <c r="H69" s="86"/>
      <c r="I69" s="86"/>
      <c r="J69" s="86"/>
      <c r="K69" s="86"/>
      <c r="L69" s="86"/>
    </row>
    <row r="70" spans="2:12" s="207" customFormat="1" ht="25.5" customHeight="1" x14ac:dyDescent="0.25">
      <c r="B70" s="426"/>
      <c r="C70" s="426"/>
      <c r="D70" s="426"/>
      <c r="E70" s="86"/>
      <c r="F70" s="86"/>
      <c r="G70" s="428" t="s">
        <v>201</v>
      </c>
      <c r="H70" s="434">
        <f>+Հ4!AC10</f>
        <v>0</v>
      </c>
      <c r="I70" s="434">
        <f>+Հ4!BF10</f>
        <v>0</v>
      </c>
      <c r="J70" s="434">
        <f>+Հ4!CH10</f>
        <v>0</v>
      </c>
      <c r="K70" s="434">
        <f>+Հ4!DJ10</f>
        <v>536817.6</v>
      </c>
      <c r="L70" s="434">
        <f>+Հ4!EL10</f>
        <v>0</v>
      </c>
    </row>
    <row r="71" spans="2:12" s="207" customFormat="1" ht="60" customHeight="1" x14ac:dyDescent="0.25">
      <c r="B71" s="431"/>
      <c r="C71" s="431"/>
      <c r="D71" s="431"/>
      <c r="E71" s="436">
        <v>1004</v>
      </c>
      <c r="F71" s="436">
        <v>11009</v>
      </c>
      <c r="G71" s="432" t="str">
        <f>+Հ4!D12</f>
        <v xml:space="preserve"> Գերմանիայի զարգացման վարկերի բանկի աջակցությամբ իրականացվող Ախուրյան գետի ջրային ռեսուրսների ինտեգրացված կառավարման դրամաշնորհային ծրագիր</v>
      </c>
      <c r="H71" s="435">
        <f>+H73</f>
        <v>15594.796999999999</v>
      </c>
      <c r="I71" s="435">
        <f t="shared" ref="I71:L71" si="12">+I73</f>
        <v>49811.200000000004</v>
      </c>
      <c r="J71" s="435">
        <f t="shared" si="12"/>
        <v>18707.28</v>
      </c>
      <c r="K71" s="435">
        <f t="shared" si="12"/>
        <v>18707.28</v>
      </c>
      <c r="L71" s="435">
        <f t="shared" si="12"/>
        <v>20025.720292800004</v>
      </c>
    </row>
    <row r="72" spans="2:12" s="207" customFormat="1" x14ac:dyDescent="0.25">
      <c r="B72" s="426"/>
      <c r="C72" s="426"/>
      <c r="D72" s="426"/>
      <c r="E72" s="86"/>
      <c r="F72" s="86"/>
      <c r="G72" s="428" t="s">
        <v>450</v>
      </c>
      <c r="H72" s="86"/>
      <c r="I72" s="86"/>
      <c r="J72" s="86"/>
      <c r="K72" s="86"/>
      <c r="L72" s="86"/>
    </row>
    <row r="73" spans="2:12" s="207" customFormat="1" ht="38.25" x14ac:dyDescent="0.25">
      <c r="B73" s="426"/>
      <c r="C73" s="426"/>
      <c r="D73" s="426"/>
      <c r="E73" s="86"/>
      <c r="F73" s="86"/>
      <c r="G73" s="427" t="s">
        <v>451</v>
      </c>
      <c r="H73" s="433">
        <f>+SUM(H74:H75)</f>
        <v>15594.796999999999</v>
      </c>
      <c r="I73" s="433">
        <f>+SUM(I74:I75)</f>
        <v>49811.200000000004</v>
      </c>
      <c r="J73" s="433">
        <f>+SUM(J74:J75)</f>
        <v>18707.28</v>
      </c>
      <c r="K73" s="433">
        <f>+SUM(K74:K75)</f>
        <v>18707.28</v>
      </c>
      <c r="L73" s="433">
        <f>+SUM(L74:L75)</f>
        <v>20025.720292800004</v>
      </c>
    </row>
    <row r="74" spans="2:12" s="207" customFormat="1" ht="25.5" x14ac:dyDescent="0.25">
      <c r="B74" s="426"/>
      <c r="C74" s="426"/>
      <c r="D74" s="426"/>
      <c r="E74" s="86"/>
      <c r="F74" s="86"/>
      <c r="G74" s="430" t="s">
        <v>452</v>
      </c>
      <c r="H74" s="86"/>
      <c r="I74" s="86"/>
      <c r="J74" s="86"/>
      <c r="K74" s="86"/>
      <c r="L74" s="86"/>
    </row>
    <row r="75" spans="2:12" s="207" customFormat="1" ht="25.5" customHeight="1" x14ac:dyDescent="0.25">
      <c r="B75" s="426"/>
      <c r="C75" s="426"/>
      <c r="D75" s="426"/>
      <c r="E75" s="86"/>
      <c r="F75" s="86"/>
      <c r="G75" s="428" t="s">
        <v>201</v>
      </c>
      <c r="H75" s="434">
        <f>+Հ4!AC12</f>
        <v>15594.796999999999</v>
      </c>
      <c r="I75" s="434">
        <f>+Հ4!BF12</f>
        <v>49811.200000000004</v>
      </c>
      <c r="J75" s="434">
        <f>+Հ4!CH12</f>
        <v>18707.28</v>
      </c>
      <c r="K75" s="434">
        <f>+Հ4!DJ12</f>
        <v>18707.28</v>
      </c>
      <c r="L75" s="434">
        <f>+Հ4!EL12</f>
        <v>20025.720292800004</v>
      </c>
    </row>
    <row r="76" spans="2:12" s="207" customFormat="1" ht="72.75" customHeight="1" x14ac:dyDescent="0.25">
      <c r="B76" s="431"/>
      <c r="C76" s="431"/>
      <c r="D76" s="431"/>
      <c r="E76" s="436">
        <v>1004</v>
      </c>
      <c r="F76" s="436">
        <v>11010</v>
      </c>
      <c r="G76" s="432" t="str">
        <f>+Հ4!D13</f>
        <v>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v>
      </c>
      <c r="H76" s="435">
        <f>+H78</f>
        <v>74727.857000000004</v>
      </c>
      <c r="I76" s="435">
        <f t="shared" ref="I76:L76" si="13">+I78</f>
        <v>299102.7</v>
      </c>
      <c r="J76" s="435">
        <f t="shared" si="13"/>
        <v>1139253</v>
      </c>
      <c r="K76" s="435">
        <f t="shared" si="13"/>
        <v>130556.50807999991</v>
      </c>
      <c r="L76" s="435">
        <f t="shared" si="13"/>
        <v>45403.938000000024</v>
      </c>
    </row>
    <row r="77" spans="2:12" s="207" customFormat="1" x14ac:dyDescent="0.25">
      <c r="B77" s="426"/>
      <c r="C77" s="426"/>
      <c r="D77" s="426"/>
      <c r="E77" s="86"/>
      <c r="F77" s="86"/>
      <c r="G77" s="428" t="s">
        <v>450</v>
      </c>
      <c r="H77" s="86"/>
      <c r="I77" s="86"/>
      <c r="J77" s="86"/>
      <c r="K77" s="86"/>
      <c r="L77" s="86"/>
    </row>
    <row r="78" spans="2:12" s="207" customFormat="1" ht="38.25" x14ac:dyDescent="0.25">
      <c r="B78" s="426"/>
      <c r="C78" s="426"/>
      <c r="D78" s="426"/>
      <c r="E78" s="86"/>
      <c r="F78" s="86"/>
      <c r="G78" s="427" t="s">
        <v>451</v>
      </c>
      <c r="H78" s="433">
        <f>+SUM(H79:H84)</f>
        <v>74727.857000000004</v>
      </c>
      <c r="I78" s="433">
        <f t="shared" ref="I78:L78" si="14">+SUM(I79:I84)</f>
        <v>299102.7</v>
      </c>
      <c r="J78" s="433">
        <f t="shared" si="14"/>
        <v>1139253</v>
      </c>
      <c r="K78" s="433">
        <f>+SUM(K79:K84)</f>
        <v>130556.50807999991</v>
      </c>
      <c r="L78" s="433">
        <f t="shared" si="14"/>
        <v>45403.938000000024</v>
      </c>
    </row>
    <row r="79" spans="2:12" s="207" customFormat="1" ht="25.5" x14ac:dyDescent="0.25">
      <c r="B79" s="426"/>
      <c r="C79" s="426"/>
      <c r="D79" s="426"/>
      <c r="E79" s="86"/>
      <c r="F79" s="86"/>
      <c r="G79" s="430" t="s">
        <v>452</v>
      </c>
      <c r="H79" s="86"/>
      <c r="I79" s="86"/>
      <c r="J79" s="86"/>
      <c r="K79" s="86"/>
      <c r="L79" s="86"/>
    </row>
    <row r="80" spans="2:12" s="207" customFormat="1" ht="25.5" x14ac:dyDescent="0.25">
      <c r="B80" s="426"/>
      <c r="C80" s="426"/>
      <c r="D80" s="426"/>
      <c r="E80" s="86"/>
      <c r="F80" s="86"/>
      <c r="G80" s="428" t="s">
        <v>183</v>
      </c>
      <c r="H80" s="434">
        <f>+Հ4!I13</f>
        <v>32116.555</v>
      </c>
      <c r="I80" s="434">
        <f>+Հ4!AL13</f>
        <v>38340</v>
      </c>
      <c r="J80" s="434">
        <f>+Հ4!BO13</f>
        <v>38340</v>
      </c>
      <c r="K80" s="434">
        <f>+Հ4!CQ13</f>
        <v>32625</v>
      </c>
      <c r="L80" s="434">
        <f>+Հ4!DS13</f>
        <v>22101.938000000024</v>
      </c>
    </row>
    <row r="81" spans="2:12" s="207" customFormat="1" x14ac:dyDescent="0.25">
      <c r="B81" s="426"/>
      <c r="C81" s="426"/>
      <c r="D81" s="426"/>
      <c r="E81" s="86"/>
      <c r="F81" s="86"/>
      <c r="G81" s="428" t="s">
        <v>189</v>
      </c>
      <c r="H81" s="434">
        <f>+Հ4!O13</f>
        <v>180</v>
      </c>
      <c r="I81" s="434">
        <f>+Հ4!AR13</f>
        <v>400</v>
      </c>
      <c r="J81" s="434">
        <f>+Հ4!BU13</f>
        <v>300</v>
      </c>
      <c r="K81" s="434">
        <f>+Հ4!CW13</f>
        <v>300</v>
      </c>
      <c r="L81" s="434">
        <f>+Հ4!DY13</f>
        <v>302</v>
      </c>
    </row>
    <row r="82" spans="2:12" s="207" customFormat="1" x14ac:dyDescent="0.25">
      <c r="B82" s="426"/>
      <c r="C82" s="426"/>
      <c r="D82" s="426"/>
      <c r="E82" s="86"/>
      <c r="F82" s="86"/>
      <c r="G82" s="428" t="str">
        <f>+Հ4!AD4</f>
        <v>Այլ ընթացիկ դրամաշնորհներ 4639</v>
      </c>
      <c r="H82" s="434">
        <f>+Հ4!AD13</f>
        <v>39615.802000000003</v>
      </c>
      <c r="I82" s="434">
        <f>+Հ4!BG13</f>
        <v>196862.7</v>
      </c>
      <c r="J82" s="434">
        <f>+Հ4!CI13</f>
        <v>1061688</v>
      </c>
      <c r="K82" s="434">
        <f>+Հ4!DK13</f>
        <v>90634.108079999918</v>
      </c>
      <c r="L82" s="434">
        <f>+Հ4!DY14</f>
        <v>0</v>
      </c>
    </row>
    <row r="83" spans="2:12" s="207" customFormat="1" ht="38.25" x14ac:dyDescent="0.25">
      <c r="B83" s="426"/>
      <c r="C83" s="426"/>
      <c r="D83" s="426"/>
      <c r="E83" s="86"/>
      <c r="F83" s="86"/>
      <c r="G83" s="428" t="s">
        <v>225</v>
      </c>
      <c r="H83" s="434">
        <f>+Հ4!AB13</f>
        <v>1240.5</v>
      </c>
      <c r="I83" s="434">
        <f>+Հ4!BE13</f>
        <v>6000</v>
      </c>
      <c r="J83" s="434">
        <f>+Հ4!CG13</f>
        <v>6000</v>
      </c>
      <c r="K83" s="434">
        <f>+Հ4!DI13</f>
        <v>6997.4</v>
      </c>
      <c r="L83" s="434"/>
    </row>
    <row r="84" spans="2:12" s="207" customFormat="1" x14ac:dyDescent="0.25">
      <c r="B84" s="426"/>
      <c r="C84" s="426"/>
      <c r="D84" s="426"/>
      <c r="E84" s="86"/>
      <c r="F84" s="86"/>
      <c r="G84" s="428" t="str">
        <f>+Հ4!AC4</f>
        <v>Այլ ծախսեր 4861</v>
      </c>
      <c r="H84" s="434">
        <f>+Հ4!AC13</f>
        <v>1575</v>
      </c>
      <c r="I84" s="434">
        <f>+Հ4!BF13</f>
        <v>57500</v>
      </c>
      <c r="J84" s="434">
        <f>+Հ4!CH13</f>
        <v>32925</v>
      </c>
      <c r="K84" s="434">
        <f>+Հ4!DK14</f>
        <v>0</v>
      </c>
      <c r="L84" s="434">
        <f>+Հ4!EL13</f>
        <v>23000</v>
      </c>
    </row>
    <row r="85" spans="2:12" s="207" customFormat="1" ht="91.5" customHeight="1" x14ac:dyDescent="0.25">
      <c r="B85" s="431"/>
      <c r="C85" s="431"/>
      <c r="D85" s="431"/>
      <c r="E85" s="436">
        <v>1004</v>
      </c>
      <c r="F85" s="436">
        <v>11011</v>
      </c>
      <c r="G85" s="432" t="str">
        <f>+Հ4!D7</f>
        <v xml:space="preserve">  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v>
      </c>
      <c r="H85" s="435">
        <f>+H87</f>
        <v>0</v>
      </c>
      <c r="I85" s="435">
        <f t="shared" ref="I85:L85" si="15">+I87</f>
        <v>302767.2</v>
      </c>
      <c r="J85" s="435">
        <f>+J87</f>
        <v>499403.03999999992</v>
      </c>
      <c r="K85" s="435">
        <f t="shared" si="15"/>
        <v>0</v>
      </c>
      <c r="L85" s="435">
        <f t="shared" si="15"/>
        <v>0</v>
      </c>
    </row>
    <row r="86" spans="2:12" s="207" customFormat="1" x14ac:dyDescent="0.25">
      <c r="B86" s="426"/>
      <c r="C86" s="426"/>
      <c r="D86" s="426"/>
      <c r="E86" s="86"/>
      <c r="F86" s="86"/>
      <c r="G86" s="428" t="s">
        <v>450</v>
      </c>
      <c r="H86" s="86"/>
      <c r="I86" s="86"/>
      <c r="J86" s="86"/>
      <c r="K86" s="86"/>
      <c r="L86" s="86"/>
    </row>
    <row r="87" spans="2:12" s="207" customFormat="1" ht="38.25" x14ac:dyDescent="0.25">
      <c r="B87" s="426"/>
      <c r="C87" s="426"/>
      <c r="D87" s="426"/>
      <c r="E87" s="86"/>
      <c r="F87" s="86"/>
      <c r="G87" s="427" t="s">
        <v>451</v>
      </c>
      <c r="H87" s="433">
        <f>+SUM(H88:H89)</f>
        <v>0</v>
      </c>
      <c r="I87" s="433">
        <f>+SUM(I88:I89)</f>
        <v>302767.2</v>
      </c>
      <c r="J87" s="433">
        <f>+SUM(J88:J89)</f>
        <v>499403.03999999992</v>
      </c>
      <c r="K87" s="433">
        <f>+SUM(K88:K89)</f>
        <v>0</v>
      </c>
      <c r="L87" s="433">
        <f>+SUM(L88:L89)</f>
        <v>0</v>
      </c>
    </row>
    <row r="88" spans="2:12" s="207" customFormat="1" ht="25.5" x14ac:dyDescent="0.25">
      <c r="B88" s="426"/>
      <c r="C88" s="426"/>
      <c r="D88" s="426"/>
      <c r="E88" s="86"/>
      <c r="F88" s="86"/>
      <c r="G88" s="430" t="s">
        <v>452</v>
      </c>
      <c r="H88" s="86"/>
      <c r="I88" s="86"/>
      <c r="J88" s="86"/>
      <c r="K88" s="86"/>
      <c r="L88" s="86"/>
    </row>
    <row r="89" spans="2:12" s="207" customFormat="1" ht="25.5" customHeight="1" x14ac:dyDescent="0.25">
      <c r="B89" s="426"/>
      <c r="C89" s="426"/>
      <c r="D89" s="426"/>
      <c r="E89" s="86"/>
      <c r="F89" s="86"/>
      <c r="G89" s="428" t="s">
        <v>201</v>
      </c>
      <c r="H89" s="434">
        <f>+Հ4!AC7</f>
        <v>0</v>
      </c>
      <c r="I89" s="434">
        <f>+Հ4!BF7</f>
        <v>302767.2</v>
      </c>
      <c r="J89" s="434">
        <f>+Հ4!CH7</f>
        <v>499403.03999999992</v>
      </c>
      <c r="K89" s="434">
        <f>+Հ4!DJ7</f>
        <v>0</v>
      </c>
      <c r="L89" s="434">
        <f>+Հ4!EL7</f>
        <v>0</v>
      </c>
    </row>
    <row r="90" spans="2:12" s="207" customFormat="1" ht="81.75" customHeight="1" x14ac:dyDescent="0.25">
      <c r="B90" s="431"/>
      <c r="C90" s="431"/>
      <c r="D90" s="431"/>
      <c r="E90" s="436">
        <v>1004</v>
      </c>
      <c r="F90" s="436">
        <v>31004</v>
      </c>
      <c r="G90" s="432" t="str">
        <f>+Հ4!D9</f>
        <v>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v>
      </c>
      <c r="H90" s="435">
        <f>+H92</f>
        <v>671679.90099999995</v>
      </c>
      <c r="I90" s="435">
        <f t="shared" ref="I90:L90" si="16">+I92</f>
        <v>3441702</v>
      </c>
      <c r="J90" s="435">
        <f t="shared" si="16"/>
        <v>8075163.028363198</v>
      </c>
      <c r="K90" s="435">
        <f t="shared" si="16"/>
        <v>3115672.8770945766</v>
      </c>
      <c r="L90" s="435">
        <f t="shared" si="16"/>
        <v>1530601.6643224801</v>
      </c>
    </row>
    <row r="91" spans="2:12" s="207" customFormat="1" x14ac:dyDescent="0.25">
      <c r="B91" s="426"/>
      <c r="C91" s="426"/>
      <c r="D91" s="426"/>
      <c r="E91" s="86"/>
      <c r="F91" s="86"/>
      <c r="G91" s="428" t="s">
        <v>450</v>
      </c>
      <c r="H91" s="86"/>
      <c r="I91" s="86"/>
      <c r="J91" s="86"/>
      <c r="K91" s="86"/>
      <c r="L91" s="86"/>
    </row>
    <row r="92" spans="2:12" s="207" customFormat="1" ht="38.25" x14ac:dyDescent="0.25">
      <c r="B92" s="426"/>
      <c r="C92" s="426"/>
      <c r="D92" s="426"/>
      <c r="E92" s="86"/>
      <c r="F92" s="86"/>
      <c r="G92" s="427" t="s">
        <v>451</v>
      </c>
      <c r="H92" s="433">
        <f>+SUM(H94:H97)</f>
        <v>671679.90099999995</v>
      </c>
      <c r="I92" s="433">
        <f t="shared" ref="I92:J92" si="17">+SUM(I94:I97)</f>
        <v>3441702</v>
      </c>
      <c r="J92" s="433">
        <f t="shared" si="17"/>
        <v>8075163.028363198</v>
      </c>
      <c r="K92" s="433">
        <f>+SUM(K94:K97)</f>
        <v>3115672.8770945766</v>
      </c>
      <c r="L92" s="433">
        <f t="shared" ref="L92" si="18">+SUM(L94:L97)</f>
        <v>1530601.6643224801</v>
      </c>
    </row>
    <row r="93" spans="2:12" s="207" customFormat="1" ht="25.5" x14ac:dyDescent="0.25">
      <c r="B93" s="426"/>
      <c r="C93" s="426"/>
      <c r="D93" s="426"/>
      <c r="E93" s="86"/>
      <c r="F93" s="86"/>
      <c r="G93" s="430" t="s">
        <v>452</v>
      </c>
      <c r="H93" s="86"/>
      <c r="I93" s="86"/>
      <c r="J93" s="86"/>
      <c r="K93" s="86"/>
      <c r="L93" s="86"/>
    </row>
    <row r="94" spans="2:12" s="207" customFormat="1" x14ac:dyDescent="0.25">
      <c r="B94" s="426"/>
      <c r="C94" s="426"/>
      <c r="D94" s="426"/>
      <c r="E94" s="86"/>
      <c r="F94" s="86"/>
      <c r="G94" s="428" t="s">
        <v>202</v>
      </c>
      <c r="H94" s="434">
        <f>+Հ4!AE9</f>
        <v>671679.90099999995</v>
      </c>
      <c r="I94" s="434">
        <f>+Հ4!BH9</f>
        <v>3441702</v>
      </c>
      <c r="J94" s="434">
        <f>+Հ4!CJ9</f>
        <v>8075163.028363198</v>
      </c>
      <c r="K94" s="434">
        <f>+Հ4!DL9</f>
        <v>3115672.8770945766</v>
      </c>
      <c r="L94" s="434">
        <f>+Հ4!EN9</f>
        <v>1530601.6643224801</v>
      </c>
    </row>
    <row r="95" spans="2:12" s="207" customFormat="1" x14ac:dyDescent="0.25">
      <c r="B95" s="426"/>
      <c r="C95" s="426"/>
      <c r="D95" s="426"/>
      <c r="E95" s="86"/>
      <c r="F95" s="86"/>
      <c r="G95" s="428" t="s">
        <v>211</v>
      </c>
      <c r="H95" s="434">
        <f>+Հ4!AG9</f>
        <v>0</v>
      </c>
      <c r="I95" s="434">
        <f>+Հ4!BJ9</f>
        <v>0</v>
      </c>
      <c r="J95" s="434">
        <f>+Հ4!CL9</f>
        <v>0</v>
      </c>
      <c r="K95" s="434">
        <f>+Հ4!DN9</f>
        <v>0</v>
      </c>
      <c r="L95" s="434">
        <f>+Հ4!EP9</f>
        <v>0</v>
      </c>
    </row>
    <row r="96" spans="2:12" s="207" customFormat="1" x14ac:dyDescent="0.25">
      <c r="B96" s="426"/>
      <c r="C96" s="426"/>
      <c r="D96" s="426"/>
      <c r="E96" s="86"/>
      <c r="F96" s="86"/>
      <c r="G96" s="86" t="s">
        <v>203</v>
      </c>
      <c r="H96" s="434">
        <f>+Հ4!AH9</f>
        <v>0</v>
      </c>
      <c r="I96" s="434">
        <f>+Հ4!BK9</f>
        <v>0</v>
      </c>
      <c r="J96" s="434">
        <f>+Հ4!CM9</f>
        <v>0</v>
      </c>
      <c r="K96" s="434">
        <f>+Հ4!DO9</f>
        <v>0</v>
      </c>
      <c r="L96" s="434">
        <f>+Հ4!EQ9</f>
        <v>0</v>
      </c>
    </row>
    <row r="97" spans="2:12" s="207" customFormat="1" x14ac:dyDescent="0.25">
      <c r="B97" s="426"/>
      <c r="C97" s="426"/>
      <c r="D97" s="426"/>
      <c r="E97" s="86"/>
      <c r="F97" s="86"/>
      <c r="G97" s="428" t="s">
        <v>222</v>
      </c>
      <c r="H97" s="434">
        <f>+Հ4!AI9</f>
        <v>0</v>
      </c>
      <c r="I97" s="434">
        <f>+Հ4!BL9</f>
        <v>0</v>
      </c>
      <c r="J97" s="434">
        <f>+Հ4!CN9</f>
        <v>0</v>
      </c>
      <c r="K97" s="434">
        <f>+Հ4!DP9</f>
        <v>0</v>
      </c>
      <c r="L97" s="434">
        <f>+Հ4!ER9</f>
        <v>0</v>
      </c>
    </row>
    <row r="98" spans="2:12" s="207" customFormat="1" ht="81.75" customHeight="1" x14ac:dyDescent="0.25">
      <c r="B98" s="431"/>
      <c r="C98" s="431"/>
      <c r="D98" s="431"/>
      <c r="E98" s="436">
        <v>1004</v>
      </c>
      <c r="F98" s="436">
        <v>31006</v>
      </c>
      <c r="G98" s="432" t="str">
        <f>+Հ4!D11</f>
        <v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ենթակառուցվածքնների հիմնանորոգում</v>
      </c>
      <c r="H98" s="435">
        <f>+H100</f>
        <v>741116.49</v>
      </c>
      <c r="I98" s="435">
        <f t="shared" ref="I98:L98" si="19">+I100</f>
        <v>1933202.2000000002</v>
      </c>
      <c r="J98" s="435">
        <f t="shared" si="19"/>
        <v>6983561.9419450574</v>
      </c>
      <c r="K98" s="435">
        <f t="shared" si="19"/>
        <v>789688.69884254364</v>
      </c>
      <c r="L98" s="435">
        <f t="shared" si="19"/>
        <v>0</v>
      </c>
    </row>
    <row r="99" spans="2:12" s="207" customFormat="1" x14ac:dyDescent="0.25">
      <c r="B99" s="426"/>
      <c r="C99" s="426"/>
      <c r="D99" s="426"/>
      <c r="E99" s="86"/>
      <c r="F99" s="86"/>
      <c r="G99" s="428" t="s">
        <v>450</v>
      </c>
      <c r="H99" s="86"/>
      <c r="I99" s="86"/>
      <c r="J99" s="86"/>
      <c r="K99" s="86"/>
      <c r="L99" s="86"/>
    </row>
    <row r="100" spans="2:12" s="207" customFormat="1" ht="38.25" x14ac:dyDescent="0.25">
      <c r="B100" s="426"/>
      <c r="C100" s="426"/>
      <c r="D100" s="426"/>
      <c r="E100" s="86"/>
      <c r="F100" s="86"/>
      <c r="G100" s="427" t="s">
        <v>451</v>
      </c>
      <c r="H100" s="433">
        <f>+SUM(H102:H105)</f>
        <v>741116.49</v>
      </c>
      <c r="I100" s="433">
        <f t="shared" ref="I100:J100" si="20">+SUM(I102:I105)</f>
        <v>1933202.2000000002</v>
      </c>
      <c r="J100" s="433">
        <f t="shared" si="20"/>
        <v>6983561.9419450574</v>
      </c>
      <c r="K100" s="433">
        <f>+SUM(K102:K105)</f>
        <v>789688.69884254364</v>
      </c>
      <c r="L100" s="433">
        <f t="shared" ref="L100" si="21">+SUM(L102:L105)</f>
        <v>0</v>
      </c>
    </row>
    <row r="101" spans="2:12" s="207" customFormat="1" ht="25.5" x14ac:dyDescent="0.25">
      <c r="B101" s="426"/>
      <c r="C101" s="426"/>
      <c r="D101" s="426"/>
      <c r="E101" s="86"/>
      <c r="F101" s="86"/>
      <c r="G101" s="430" t="s">
        <v>452</v>
      </c>
      <c r="H101" s="86"/>
      <c r="I101" s="86"/>
      <c r="J101" s="86"/>
      <c r="K101" s="86"/>
      <c r="L101" s="86"/>
    </row>
    <row r="102" spans="2:12" s="207" customFormat="1" x14ac:dyDescent="0.25">
      <c r="B102" s="426"/>
      <c r="C102" s="426"/>
      <c r="D102" s="426"/>
      <c r="E102" s="86"/>
      <c r="F102" s="86"/>
      <c r="G102" s="428" t="s">
        <v>202</v>
      </c>
      <c r="H102" s="434">
        <f>+Հ4!AE11</f>
        <v>741116.49</v>
      </c>
      <c r="I102" s="434">
        <f>+Հ4!BH11</f>
        <v>1933202.2000000002</v>
      </c>
      <c r="J102" s="434">
        <f>+Հ4!CJ11</f>
        <v>6983561.9419450574</v>
      </c>
      <c r="K102" s="434">
        <f>+Հ4!DL11</f>
        <v>789688.69884254364</v>
      </c>
      <c r="L102" s="434">
        <f>+Հ4!EN11</f>
        <v>0</v>
      </c>
    </row>
    <row r="103" spans="2:12" s="207" customFormat="1" x14ac:dyDescent="0.25">
      <c r="B103" s="426"/>
      <c r="C103" s="426"/>
      <c r="D103" s="426"/>
      <c r="E103" s="86"/>
      <c r="F103" s="86"/>
      <c r="G103" s="428" t="s">
        <v>211</v>
      </c>
      <c r="H103" s="434">
        <f>+Հ4!AG11</f>
        <v>0</v>
      </c>
      <c r="I103" s="434">
        <f>+Հ4!BJ11</f>
        <v>0</v>
      </c>
      <c r="J103" s="434">
        <f>+Հ4!CL11</f>
        <v>0</v>
      </c>
      <c r="K103" s="434">
        <f>+Հ4!DN11</f>
        <v>0</v>
      </c>
      <c r="L103" s="434">
        <f>+Հ4!EP11</f>
        <v>0</v>
      </c>
    </row>
    <row r="104" spans="2:12" s="207" customFormat="1" x14ac:dyDescent="0.25">
      <c r="B104" s="426"/>
      <c r="C104" s="426"/>
      <c r="D104" s="426"/>
      <c r="E104" s="86"/>
      <c r="F104" s="86"/>
      <c r="G104" s="86" t="s">
        <v>203</v>
      </c>
      <c r="H104" s="434">
        <f>+Հ4!AH11</f>
        <v>0</v>
      </c>
      <c r="I104" s="434">
        <f>+Հ4!BK11</f>
        <v>0</v>
      </c>
      <c r="J104" s="434">
        <f>+Հ4!CM11</f>
        <v>0</v>
      </c>
      <c r="K104" s="434">
        <f>+Հ4!DO11</f>
        <v>0</v>
      </c>
      <c r="L104" s="434">
        <f>+Հ4!EQ11</f>
        <v>0</v>
      </c>
    </row>
    <row r="105" spans="2:12" s="207" customFormat="1" x14ac:dyDescent="0.25">
      <c r="B105" s="426"/>
      <c r="C105" s="426"/>
      <c r="D105" s="426"/>
      <c r="E105" s="86"/>
      <c r="F105" s="86"/>
      <c r="G105" s="428" t="s">
        <v>222</v>
      </c>
      <c r="H105" s="434">
        <f>+Հ4!AI11</f>
        <v>0</v>
      </c>
      <c r="I105" s="434">
        <f>+Հ4!BL11</f>
        <v>0</v>
      </c>
      <c r="J105" s="434">
        <f>+Հ4!CN11</f>
        <v>0</v>
      </c>
      <c r="K105" s="434">
        <f>+Հ4!DP11</f>
        <v>0</v>
      </c>
      <c r="L105" s="434">
        <f>+Հ4!ER11</f>
        <v>0</v>
      </c>
    </row>
    <row r="106" spans="2:12" s="207" customFormat="1" ht="81.75" customHeight="1" x14ac:dyDescent="0.25">
      <c r="B106" s="431"/>
      <c r="C106" s="431"/>
      <c r="D106" s="431"/>
      <c r="E106" s="436">
        <v>1004</v>
      </c>
      <c r="F106" s="436">
        <v>12002</v>
      </c>
      <c r="G106" s="432" t="str">
        <f>+Հ4!D14</f>
        <v xml:space="preserve"> Գերմանիայի զարգացման վարկերի բանկի աջակցությամբ իրականացվող Ախուրյան գետի ջրային ռեսուրսների ինտեգրացված կառավարման փուլի 1 ծրագրով Ջրաձոր գյուղի վերաբնակեցման համար  ենթակառուցվածքնների և բնակելի տների կառուցում</v>
      </c>
      <c r="H106" s="435">
        <f>+H108</f>
        <v>0</v>
      </c>
      <c r="I106" s="435">
        <f t="shared" ref="I106:L106" si="22">+I108</f>
        <v>400000</v>
      </c>
      <c r="J106" s="435">
        <f t="shared" si="22"/>
        <v>3037000</v>
      </c>
      <c r="K106" s="435">
        <f t="shared" si="22"/>
        <v>4033650.2229200006</v>
      </c>
      <c r="L106" s="435">
        <f t="shared" si="22"/>
        <v>0</v>
      </c>
    </row>
    <row r="107" spans="2:12" s="207" customFormat="1" x14ac:dyDescent="0.25">
      <c r="B107" s="426"/>
      <c r="C107" s="426"/>
      <c r="D107" s="426"/>
      <c r="E107" s="86"/>
      <c r="F107" s="86"/>
      <c r="G107" s="428" t="s">
        <v>450</v>
      </c>
      <c r="H107" s="86"/>
      <c r="I107" s="86"/>
      <c r="J107" s="86"/>
      <c r="K107" s="86"/>
      <c r="L107" s="86"/>
    </row>
    <row r="108" spans="2:12" s="207" customFormat="1" ht="38.25" x14ac:dyDescent="0.25">
      <c r="B108" s="426"/>
      <c r="C108" s="426"/>
      <c r="D108" s="426"/>
      <c r="E108" s="86"/>
      <c r="F108" s="86"/>
      <c r="G108" s="427" t="s">
        <v>451</v>
      </c>
      <c r="H108" s="433">
        <f t="shared" ref="H108:K108" si="23">+SUM(H110:H114)</f>
        <v>0</v>
      </c>
      <c r="I108" s="433">
        <f t="shared" si="23"/>
        <v>400000</v>
      </c>
      <c r="J108" s="433">
        <f t="shared" si="23"/>
        <v>3037000</v>
      </c>
      <c r="K108" s="433">
        <f t="shared" si="23"/>
        <v>4033650.2229200006</v>
      </c>
      <c r="L108" s="433">
        <f>+SUM(L110:L114)</f>
        <v>0</v>
      </c>
    </row>
    <row r="109" spans="2:12" s="207" customFormat="1" ht="25.5" x14ac:dyDescent="0.25">
      <c r="B109" s="426"/>
      <c r="C109" s="426"/>
      <c r="D109" s="426"/>
      <c r="E109" s="86"/>
      <c r="F109" s="86"/>
      <c r="G109" s="430" t="s">
        <v>452</v>
      </c>
      <c r="H109" s="86"/>
      <c r="I109" s="86"/>
      <c r="J109" s="86"/>
      <c r="K109" s="86"/>
      <c r="L109" s="86"/>
    </row>
    <row r="110" spans="2:12" s="207" customFormat="1" x14ac:dyDescent="0.25">
      <c r="B110" s="426"/>
      <c r="C110" s="426"/>
      <c r="D110" s="426"/>
      <c r="E110" s="86"/>
      <c r="F110" s="86"/>
      <c r="G110" s="428" t="s">
        <v>202</v>
      </c>
      <c r="H110" s="434">
        <f>+Հ4!AE14</f>
        <v>0</v>
      </c>
      <c r="I110" s="434">
        <f>+Հ4!BH14</f>
        <v>400000</v>
      </c>
      <c r="J110" s="434">
        <f>+Հ4!CJ14</f>
        <v>3037000</v>
      </c>
      <c r="K110" s="434">
        <f>+Հ4!DL14</f>
        <v>4033650.2229200006</v>
      </c>
      <c r="L110" s="434">
        <f>+Հ4!EN14</f>
        <v>0</v>
      </c>
    </row>
    <row r="111" spans="2:12" s="207" customFormat="1" x14ac:dyDescent="0.25">
      <c r="B111" s="426"/>
      <c r="C111" s="426"/>
      <c r="D111" s="426"/>
      <c r="E111" s="86"/>
      <c r="F111" s="86"/>
      <c r="G111" s="428" t="s">
        <v>211</v>
      </c>
      <c r="H111" s="434">
        <f>+Հ4!AG14</f>
        <v>0</v>
      </c>
      <c r="I111" s="434">
        <f>+Հ4!BJ14</f>
        <v>0</v>
      </c>
      <c r="J111" s="434">
        <f>+Հ4!CL14</f>
        <v>0</v>
      </c>
      <c r="K111" s="434">
        <f>+Հ4!DN14</f>
        <v>0</v>
      </c>
      <c r="L111" s="434">
        <f>+Հ4!EP14</f>
        <v>0</v>
      </c>
    </row>
    <row r="112" spans="2:12" s="207" customFormat="1" x14ac:dyDescent="0.25">
      <c r="B112" s="426"/>
      <c r="C112" s="426"/>
      <c r="D112" s="426"/>
      <c r="E112" s="86"/>
      <c r="F112" s="86"/>
      <c r="G112" s="86" t="s">
        <v>203</v>
      </c>
      <c r="H112" s="434">
        <f>+Հ4!AH14</f>
        <v>0</v>
      </c>
      <c r="I112" s="434">
        <f>+Հ4!BK14</f>
        <v>0</v>
      </c>
      <c r="J112" s="434">
        <f>+Հ4!CM14</f>
        <v>0</v>
      </c>
      <c r="K112" s="434">
        <f>+Հ4!DO14</f>
        <v>0</v>
      </c>
      <c r="L112" s="434">
        <f>+Հ4!EQ14</f>
        <v>0</v>
      </c>
    </row>
    <row r="113" spans="1:12" s="207" customFormat="1" x14ac:dyDescent="0.25">
      <c r="B113" s="426"/>
      <c r="C113" s="426"/>
      <c r="D113" s="426"/>
      <c r="E113" s="86"/>
      <c r="F113" s="86"/>
      <c r="G113" s="428" t="s">
        <v>222</v>
      </c>
      <c r="H113" s="434">
        <f>+Հ4!AI14</f>
        <v>0</v>
      </c>
      <c r="I113" s="434">
        <f>+Հ4!BL14</f>
        <v>0</v>
      </c>
      <c r="J113" s="434">
        <f>+Հ4!CN14</f>
        <v>0</v>
      </c>
      <c r="K113" s="434">
        <f>+Հ4!DP14</f>
        <v>0</v>
      </c>
      <c r="L113" s="434">
        <f>+Հ4!ER14</f>
        <v>0</v>
      </c>
    </row>
    <row r="114" spans="1:12" s="207" customFormat="1" ht="16.5" customHeight="1" x14ac:dyDescent="0.25">
      <c r="B114" s="426"/>
      <c r="C114" s="426"/>
      <c r="D114" s="426"/>
      <c r="E114" s="86"/>
      <c r="F114" s="86"/>
      <c r="G114" s="86" t="str">
        <f>+Հ4!AJ4</f>
        <v>Հող  5411</v>
      </c>
      <c r="H114" s="86"/>
      <c r="I114" s="434">
        <f>+Հ4!BM15</f>
        <v>0</v>
      </c>
      <c r="J114" s="434">
        <f>+Հ4!CO14</f>
        <v>0</v>
      </c>
      <c r="K114" s="434">
        <f>+Հ4!DQ14</f>
        <v>0</v>
      </c>
      <c r="L114" s="86"/>
    </row>
    <row r="115" spans="1:12" x14ac:dyDescent="0.25">
      <c r="B115" s="419" t="s">
        <v>76</v>
      </c>
      <c r="C115" s="419" t="s">
        <v>76</v>
      </c>
      <c r="D115" s="419" t="s">
        <v>76</v>
      </c>
      <c r="E115" s="419" t="s">
        <v>76</v>
      </c>
      <c r="F115" s="419" t="s">
        <v>76</v>
      </c>
      <c r="G115" s="424" t="s">
        <v>86</v>
      </c>
      <c r="H115" s="437">
        <f>+H106+H98+H90+H76+H71+H66+H41+H33+H8</f>
        <v>3639891.8865999999</v>
      </c>
      <c r="I115" s="437">
        <f>+I106+I98+I90+I76+I71+I66+I41+I33+I8+I85</f>
        <v>8282412.9000000013</v>
      </c>
      <c r="J115" s="437">
        <f>+J106+J98+J90+J76+J71+J66+J41+J33+J8+J85</f>
        <v>19956836.176068254</v>
      </c>
      <c r="K115" s="437">
        <f>+K106+K98+K90+K76+K71+K66+K41+K33+K8+K85</f>
        <v>8832053.0761371218</v>
      </c>
      <c r="L115" s="437">
        <f>+L106+L98+L90+L76+L71+L66+L41+L33+L8+L85</f>
        <v>1859725.4669525144</v>
      </c>
    </row>
    <row r="116" spans="1:12" hidden="1" outlineLevel="1" x14ac:dyDescent="0.25">
      <c r="A116" s="425"/>
      <c r="H116" s="130">
        <f>+'Հ3 Մաս 1 և 2'!E25</f>
        <v>3639891.8865999999</v>
      </c>
      <c r="I116" s="130">
        <f>+'Հ3 Մաս 1 և 2'!F25</f>
        <v>8282412.9000000004</v>
      </c>
      <c r="J116" s="130">
        <f>+'Հ3 Մաս 1 և 2'!G25</f>
        <v>19956836.176068254</v>
      </c>
      <c r="K116" s="130">
        <f>+'Հ3 Մաս 1 և 2'!H25</f>
        <v>8832053.0761371218</v>
      </c>
      <c r="L116" s="130">
        <f>+'Հ3 Մաս 1 և 2'!I25</f>
        <v>1859725.4669525141</v>
      </c>
    </row>
    <row r="117" spans="1:12" hidden="1" outlineLevel="1" x14ac:dyDescent="0.25">
      <c r="H117" s="126">
        <f>+H115-H116</f>
        <v>0</v>
      </c>
      <c r="I117" s="126">
        <f>+I115-I116</f>
        <v>0</v>
      </c>
      <c r="J117" s="126">
        <f t="shared" ref="J117:L117" si="24">+J115-J116</f>
        <v>0</v>
      </c>
      <c r="K117" s="126">
        <f t="shared" si="24"/>
        <v>0</v>
      </c>
      <c r="L117" s="126">
        <f t="shared" si="24"/>
        <v>0</v>
      </c>
    </row>
    <row r="118" spans="1:12" collapsed="1" x14ac:dyDescent="0.25"/>
    <row r="119" spans="1:12" x14ac:dyDescent="0.25">
      <c r="E119" s="373"/>
    </row>
  </sheetData>
  <mergeCells count="8">
    <mergeCell ref="K3:K4"/>
    <mergeCell ref="L3:L4"/>
    <mergeCell ref="B3:D3"/>
    <mergeCell ref="E3:F3"/>
    <mergeCell ref="G3:G4"/>
    <mergeCell ref="H3:H4"/>
    <mergeCell ref="I3:I4"/>
    <mergeCell ref="J3:J4"/>
  </mergeCells>
  <pageMargins left="0" right="0" top="0" bottom="0" header="0.31496062992125984" footer="0.31496062992125984"/>
  <pageSetup paperSize="9" scale="63"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S18"/>
  <sheetViews>
    <sheetView workbookViewId="0">
      <selection activeCell="DK13" sqref="DK13"/>
    </sheetView>
  </sheetViews>
  <sheetFormatPr defaultRowHeight="15" x14ac:dyDescent="0.25"/>
  <cols>
    <col min="1" max="1" width="6" customWidth="1"/>
    <col min="2" max="2" width="8" customWidth="1"/>
    <col min="3" max="3" width="14" customWidth="1"/>
    <col min="4" max="4" width="46.5703125" customWidth="1"/>
    <col min="7" max="7" width="7.42578125" customWidth="1"/>
    <col min="8" max="8" width="21.28515625" customWidth="1"/>
    <col min="9" max="27" width="9.7109375" customWidth="1"/>
    <col min="28" max="28" width="15" customWidth="1"/>
    <col min="29" max="29" width="12.28515625" customWidth="1"/>
    <col min="30" max="30" width="9.7109375" customWidth="1"/>
    <col min="31" max="31" width="16.42578125" customWidth="1"/>
    <col min="32" max="36" width="9.7109375" customWidth="1"/>
    <col min="37" max="37" width="17.42578125" customWidth="1"/>
    <col min="38" max="56" width="9.7109375" customWidth="1"/>
    <col min="57" max="57" width="15" customWidth="1"/>
    <col min="58" max="58" width="12.28515625" customWidth="1"/>
    <col min="59" max="59" width="9.7109375" customWidth="1"/>
    <col min="60" max="60" width="16.42578125" customWidth="1"/>
    <col min="61" max="61" width="12.5703125" customWidth="1"/>
    <col min="62" max="65" width="9.7109375" customWidth="1"/>
    <col min="66" max="66" width="18.140625" customWidth="1"/>
    <col min="67" max="84" width="9.7109375" customWidth="1"/>
    <col min="85" max="85" width="15" customWidth="1"/>
    <col min="86" max="86" width="9.7109375" customWidth="1"/>
    <col min="87" max="87" width="13" customWidth="1"/>
    <col min="88" max="88" width="16.42578125" customWidth="1"/>
    <col min="89" max="89" width="13.5703125" customWidth="1"/>
    <col min="90" max="93" width="9.7109375" customWidth="1"/>
    <col min="94" max="94" width="21.85546875" customWidth="1"/>
    <col min="95" max="112" width="9.7109375" customWidth="1"/>
    <col min="113" max="113" width="15" customWidth="1"/>
    <col min="114" max="115" width="9.7109375" customWidth="1"/>
    <col min="116" max="116" width="16.42578125" customWidth="1"/>
    <col min="117" max="121" width="9.7109375" customWidth="1"/>
    <col min="122" max="122" width="21.85546875" customWidth="1"/>
    <col min="123" max="140" width="9.7109375" customWidth="1"/>
    <col min="141" max="141" width="15" customWidth="1"/>
    <col min="142" max="143" width="9.7109375" customWidth="1"/>
    <col min="144" max="144" width="16.42578125" customWidth="1"/>
    <col min="145" max="149" width="9.7109375" customWidth="1"/>
  </cols>
  <sheetData>
    <row r="1" spans="1:149" x14ac:dyDescent="0.25">
      <c r="A1" s="2" t="s">
        <v>80</v>
      </c>
    </row>
    <row r="2" spans="1:149" x14ac:dyDescent="0.25">
      <c r="BN2" s="126" t="e">
        <f>+'Հ7 Ձև1 AMD'!#REF!+'Հ7 Ձև1 AMD'!#REF!+'Հ7 Ձև1 AMD'!V37+'Հ7 Ձև1 AMD'!V79+'Հ7 Ձև1 AMD'!V98-BN15</f>
        <v>#REF!</v>
      </c>
      <c r="CP2" s="153" t="e">
        <f>+'Հ7 Ձև1 AMD'!#REF!+'Հ7 Ձև1 AMD'!#REF!+'Հ7 Ձև1 AMD'!Y37+'Հ7 Ձև1 AMD'!Y79+'Հ7 Ձև1 AMD'!Y98-CP15</f>
        <v>#REF!</v>
      </c>
      <c r="DR2" s="153" t="e">
        <f>+'Հ7 Ձև1 AMD'!#REF!+'Հ7 Ձև1 AMD'!#REF!+'Հ7 Ձև1 AMD'!AB37+'Հ7 Ձև1 AMD'!AB79+'Հ7 Ձև1 AMD'!AB98-DR15</f>
        <v>#REF!</v>
      </c>
    </row>
    <row r="3" spans="1:149" ht="29.25" customHeight="1" x14ac:dyDescent="0.25">
      <c r="B3" s="703" t="s">
        <v>25</v>
      </c>
      <c r="C3" s="703"/>
      <c r="D3" s="703" t="s">
        <v>81</v>
      </c>
      <c r="E3" s="703" t="s">
        <v>170</v>
      </c>
      <c r="F3" s="703"/>
      <c r="G3" s="703"/>
      <c r="H3" s="703" t="s">
        <v>429</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I3" s="703"/>
      <c r="AJ3" s="703"/>
      <c r="AK3" s="703" t="s">
        <v>492</v>
      </c>
      <c r="AL3" s="703"/>
      <c r="AM3" s="703"/>
      <c r="AN3" s="703"/>
      <c r="AO3" s="703"/>
      <c r="AP3" s="703"/>
      <c r="AQ3" s="703"/>
      <c r="AR3" s="703"/>
      <c r="AS3" s="703"/>
      <c r="AT3" s="703"/>
      <c r="AU3" s="703"/>
      <c r="AV3" s="703"/>
      <c r="AW3" s="703"/>
      <c r="AX3" s="703"/>
      <c r="AY3" s="703"/>
      <c r="AZ3" s="703"/>
      <c r="BA3" s="703"/>
      <c r="BB3" s="703"/>
      <c r="BC3" s="703"/>
      <c r="BD3" s="703"/>
      <c r="BE3" s="703"/>
      <c r="BF3" s="703"/>
      <c r="BG3" s="703"/>
      <c r="BH3" s="703"/>
      <c r="BI3" s="703"/>
      <c r="BJ3" s="703"/>
      <c r="BK3" s="703"/>
      <c r="BL3" s="703"/>
      <c r="BM3" s="703"/>
      <c r="BN3" s="703" t="s">
        <v>497</v>
      </c>
      <c r="BO3" s="703"/>
      <c r="BP3" s="703"/>
      <c r="BQ3" s="703"/>
      <c r="BR3" s="703"/>
      <c r="BS3" s="703"/>
      <c r="BT3" s="703"/>
      <c r="BU3" s="703"/>
      <c r="BV3" s="703"/>
      <c r="BW3" s="703"/>
      <c r="BX3" s="703"/>
      <c r="BY3" s="703"/>
      <c r="BZ3" s="703"/>
      <c r="CA3" s="703"/>
      <c r="CB3" s="703"/>
      <c r="CC3" s="703"/>
      <c r="CD3" s="703"/>
      <c r="CE3" s="703"/>
      <c r="CF3" s="703"/>
      <c r="CG3" s="703"/>
      <c r="CH3" s="703"/>
      <c r="CI3" s="703"/>
      <c r="CJ3" s="703"/>
      <c r="CK3" s="703"/>
      <c r="CL3" s="703"/>
      <c r="CM3" s="703"/>
      <c r="CN3" s="703"/>
      <c r="CO3" s="703"/>
      <c r="CP3" s="703" t="s">
        <v>430</v>
      </c>
      <c r="CQ3" s="703"/>
      <c r="CR3" s="703"/>
      <c r="CS3" s="703"/>
      <c r="CT3" s="703"/>
      <c r="CU3" s="703"/>
      <c r="CV3" s="703"/>
      <c r="CW3" s="703"/>
      <c r="CX3" s="703"/>
      <c r="CY3" s="703"/>
      <c r="CZ3" s="703"/>
      <c r="DA3" s="703"/>
      <c r="DB3" s="703"/>
      <c r="DC3" s="703"/>
      <c r="DD3" s="703"/>
      <c r="DE3" s="703"/>
      <c r="DF3" s="703"/>
      <c r="DG3" s="703"/>
      <c r="DH3" s="703"/>
      <c r="DI3" s="703"/>
      <c r="DJ3" s="703"/>
      <c r="DK3" s="703"/>
      <c r="DL3" s="703"/>
      <c r="DM3" s="703"/>
      <c r="DN3" s="703"/>
      <c r="DO3" s="703"/>
      <c r="DP3" s="703"/>
      <c r="DQ3" s="703"/>
      <c r="DR3" s="703" t="s">
        <v>493</v>
      </c>
      <c r="DS3" s="703"/>
      <c r="DT3" s="703"/>
      <c r="DU3" s="703"/>
      <c r="DV3" s="703"/>
      <c r="DW3" s="703"/>
      <c r="DX3" s="703"/>
      <c r="DY3" s="703"/>
      <c r="DZ3" s="703"/>
      <c r="EA3" s="703"/>
      <c r="EB3" s="703"/>
      <c r="EC3" s="703"/>
      <c r="ED3" s="703"/>
      <c r="EE3" s="703"/>
      <c r="EF3" s="703"/>
      <c r="EG3" s="703"/>
      <c r="EH3" s="703"/>
      <c r="EI3" s="703"/>
      <c r="EJ3" s="703"/>
      <c r="EK3" s="703"/>
      <c r="EL3" s="703"/>
      <c r="EM3" s="703"/>
      <c r="EN3" s="703"/>
      <c r="EO3" s="703"/>
      <c r="EP3" s="703"/>
      <c r="EQ3" s="703"/>
      <c r="ER3" s="703"/>
      <c r="ES3" s="703"/>
    </row>
    <row r="4" spans="1:149" ht="126" customHeight="1" x14ac:dyDescent="0.25">
      <c r="B4" s="10" t="s">
        <v>3</v>
      </c>
      <c r="C4" s="10" t="s">
        <v>47</v>
      </c>
      <c r="D4" s="703"/>
      <c r="E4" s="82" t="s">
        <v>26</v>
      </c>
      <c r="F4" s="82" t="s">
        <v>27</v>
      </c>
      <c r="G4" s="82" t="s">
        <v>28</v>
      </c>
      <c r="H4" s="83" t="s">
        <v>29</v>
      </c>
      <c r="I4" s="84" t="s">
        <v>183</v>
      </c>
      <c r="J4" s="84" t="s">
        <v>185</v>
      </c>
      <c r="K4" s="84" t="s">
        <v>186</v>
      </c>
      <c r="L4" s="84" t="s">
        <v>184</v>
      </c>
      <c r="M4" s="84" t="s">
        <v>187</v>
      </c>
      <c r="N4" s="84" t="s">
        <v>188</v>
      </c>
      <c r="O4" s="84" t="s">
        <v>189</v>
      </c>
      <c r="P4" s="84" t="s">
        <v>190</v>
      </c>
      <c r="Q4" s="84" t="s">
        <v>191</v>
      </c>
      <c r="R4" s="84" t="s">
        <v>192</v>
      </c>
      <c r="S4" s="84" t="s">
        <v>193</v>
      </c>
      <c r="T4" s="84" t="s">
        <v>194</v>
      </c>
      <c r="U4" s="84" t="s">
        <v>195</v>
      </c>
      <c r="V4" s="84" t="s">
        <v>196</v>
      </c>
      <c r="W4" s="84" t="s">
        <v>420</v>
      </c>
      <c r="X4" s="84" t="s">
        <v>197</v>
      </c>
      <c r="Y4" s="84" t="s">
        <v>198</v>
      </c>
      <c r="Z4" s="84" t="s">
        <v>199</v>
      </c>
      <c r="AA4" s="84" t="s">
        <v>200</v>
      </c>
      <c r="AB4" s="84" t="s">
        <v>225</v>
      </c>
      <c r="AC4" s="84" t="s">
        <v>201</v>
      </c>
      <c r="AD4" s="84" t="s">
        <v>217</v>
      </c>
      <c r="AE4" s="84" t="s">
        <v>202</v>
      </c>
      <c r="AF4" s="84" t="s">
        <v>218</v>
      </c>
      <c r="AG4" s="84" t="s">
        <v>211</v>
      </c>
      <c r="AH4" s="84" t="s">
        <v>203</v>
      </c>
      <c r="AI4" s="84" t="s">
        <v>222</v>
      </c>
      <c r="AJ4" s="84" t="s">
        <v>245</v>
      </c>
      <c r="AK4" s="83" t="s">
        <v>29</v>
      </c>
      <c r="AL4" s="84" t="s">
        <v>183</v>
      </c>
      <c r="AM4" s="84" t="s">
        <v>185</v>
      </c>
      <c r="AN4" s="84" t="s">
        <v>186</v>
      </c>
      <c r="AO4" s="84" t="s">
        <v>184</v>
      </c>
      <c r="AP4" s="84" t="s">
        <v>187</v>
      </c>
      <c r="AQ4" s="84" t="s">
        <v>188</v>
      </c>
      <c r="AR4" s="84" t="s">
        <v>189</v>
      </c>
      <c r="AS4" s="84" t="s">
        <v>190</v>
      </c>
      <c r="AT4" s="84" t="s">
        <v>191</v>
      </c>
      <c r="AU4" s="84" t="s">
        <v>192</v>
      </c>
      <c r="AV4" s="84" t="s">
        <v>193</v>
      </c>
      <c r="AW4" s="84" t="s">
        <v>194</v>
      </c>
      <c r="AX4" s="84" t="s">
        <v>195</v>
      </c>
      <c r="AY4" s="84" t="s">
        <v>196</v>
      </c>
      <c r="AZ4" s="84" t="s">
        <v>420</v>
      </c>
      <c r="BA4" s="84" t="s">
        <v>197</v>
      </c>
      <c r="BB4" s="84" t="s">
        <v>198</v>
      </c>
      <c r="BC4" s="84" t="s">
        <v>199</v>
      </c>
      <c r="BD4" s="84" t="s">
        <v>200</v>
      </c>
      <c r="BE4" s="84" t="s">
        <v>225</v>
      </c>
      <c r="BF4" s="84" t="s">
        <v>201</v>
      </c>
      <c r="BG4" s="84" t="s">
        <v>217</v>
      </c>
      <c r="BH4" s="84" t="s">
        <v>202</v>
      </c>
      <c r="BI4" s="84" t="s">
        <v>218</v>
      </c>
      <c r="BJ4" s="84" t="s">
        <v>211</v>
      </c>
      <c r="BK4" s="84" t="s">
        <v>203</v>
      </c>
      <c r="BL4" s="84" t="s">
        <v>222</v>
      </c>
      <c r="BM4" s="84" t="s">
        <v>245</v>
      </c>
      <c r="BN4" s="83" t="s">
        <v>29</v>
      </c>
      <c r="BO4" s="84" t="s">
        <v>183</v>
      </c>
      <c r="BP4" s="84" t="s">
        <v>185</v>
      </c>
      <c r="BQ4" s="84" t="s">
        <v>186</v>
      </c>
      <c r="BR4" s="84" t="s">
        <v>184</v>
      </c>
      <c r="BS4" s="84" t="s">
        <v>187</v>
      </c>
      <c r="BT4" s="84" t="s">
        <v>188</v>
      </c>
      <c r="BU4" s="84" t="s">
        <v>189</v>
      </c>
      <c r="BV4" s="84" t="s">
        <v>190</v>
      </c>
      <c r="BW4" s="84" t="s">
        <v>191</v>
      </c>
      <c r="BX4" s="84" t="s">
        <v>192</v>
      </c>
      <c r="BY4" s="84" t="s">
        <v>193</v>
      </c>
      <c r="BZ4" s="84" t="s">
        <v>194</v>
      </c>
      <c r="CA4" s="84" t="s">
        <v>195</v>
      </c>
      <c r="CB4" s="84" t="s">
        <v>420</v>
      </c>
      <c r="CC4" s="84" t="s">
        <v>197</v>
      </c>
      <c r="CD4" s="84" t="s">
        <v>198</v>
      </c>
      <c r="CE4" s="84" t="s">
        <v>199</v>
      </c>
      <c r="CF4" s="84" t="s">
        <v>200</v>
      </c>
      <c r="CG4" s="84" t="s">
        <v>225</v>
      </c>
      <c r="CH4" s="84" t="s">
        <v>201</v>
      </c>
      <c r="CI4" s="84" t="s">
        <v>217</v>
      </c>
      <c r="CJ4" s="84" t="s">
        <v>202</v>
      </c>
      <c r="CK4" s="84" t="s">
        <v>218</v>
      </c>
      <c r="CL4" s="84" t="s">
        <v>211</v>
      </c>
      <c r="CM4" s="84" t="s">
        <v>203</v>
      </c>
      <c r="CN4" s="84" t="s">
        <v>222</v>
      </c>
      <c r="CO4" s="84" t="s">
        <v>245</v>
      </c>
      <c r="CP4" s="83" t="s">
        <v>29</v>
      </c>
      <c r="CQ4" s="84" t="s">
        <v>183</v>
      </c>
      <c r="CR4" s="84" t="s">
        <v>185</v>
      </c>
      <c r="CS4" s="84" t="s">
        <v>186</v>
      </c>
      <c r="CT4" s="84" t="s">
        <v>184</v>
      </c>
      <c r="CU4" s="84" t="s">
        <v>187</v>
      </c>
      <c r="CV4" s="84" t="s">
        <v>188</v>
      </c>
      <c r="CW4" s="84" t="s">
        <v>189</v>
      </c>
      <c r="CX4" s="84" t="s">
        <v>190</v>
      </c>
      <c r="CY4" s="84" t="s">
        <v>191</v>
      </c>
      <c r="CZ4" s="84" t="s">
        <v>192</v>
      </c>
      <c r="DA4" s="84" t="s">
        <v>193</v>
      </c>
      <c r="DB4" s="84" t="s">
        <v>194</v>
      </c>
      <c r="DC4" s="84" t="s">
        <v>195</v>
      </c>
      <c r="DD4" s="84" t="s">
        <v>420</v>
      </c>
      <c r="DE4" s="84" t="s">
        <v>197</v>
      </c>
      <c r="DF4" s="84" t="s">
        <v>198</v>
      </c>
      <c r="DG4" s="84" t="s">
        <v>199</v>
      </c>
      <c r="DH4" s="84" t="s">
        <v>200</v>
      </c>
      <c r="DI4" s="84" t="s">
        <v>225</v>
      </c>
      <c r="DJ4" s="84" t="s">
        <v>201</v>
      </c>
      <c r="DK4" s="84" t="s">
        <v>217</v>
      </c>
      <c r="DL4" s="84" t="s">
        <v>202</v>
      </c>
      <c r="DM4" s="84" t="s">
        <v>218</v>
      </c>
      <c r="DN4" s="84" t="s">
        <v>211</v>
      </c>
      <c r="DO4" s="84" t="s">
        <v>203</v>
      </c>
      <c r="DP4" s="84" t="s">
        <v>222</v>
      </c>
      <c r="DQ4" s="84" t="s">
        <v>245</v>
      </c>
      <c r="DR4" s="83" t="s">
        <v>29</v>
      </c>
      <c r="DS4" s="84" t="s">
        <v>183</v>
      </c>
      <c r="DT4" s="84" t="s">
        <v>185</v>
      </c>
      <c r="DU4" s="84" t="s">
        <v>186</v>
      </c>
      <c r="DV4" s="84" t="s">
        <v>184</v>
      </c>
      <c r="DW4" s="84" t="s">
        <v>187</v>
      </c>
      <c r="DX4" s="84" t="s">
        <v>188</v>
      </c>
      <c r="DY4" s="84" t="s">
        <v>189</v>
      </c>
      <c r="DZ4" s="84" t="s">
        <v>190</v>
      </c>
      <c r="EA4" s="84" t="s">
        <v>191</v>
      </c>
      <c r="EB4" s="84" t="s">
        <v>192</v>
      </c>
      <c r="EC4" s="84" t="s">
        <v>193</v>
      </c>
      <c r="ED4" s="84" t="s">
        <v>194</v>
      </c>
      <c r="EE4" s="84" t="s">
        <v>195</v>
      </c>
      <c r="EF4" s="84" t="s">
        <v>420</v>
      </c>
      <c r="EG4" s="84" t="s">
        <v>197</v>
      </c>
      <c r="EH4" s="84" t="s">
        <v>198</v>
      </c>
      <c r="EI4" s="84" t="s">
        <v>199</v>
      </c>
      <c r="EJ4" s="84" t="s">
        <v>200</v>
      </c>
      <c r="EK4" s="84" t="s">
        <v>225</v>
      </c>
      <c r="EL4" s="84" t="s">
        <v>201</v>
      </c>
      <c r="EM4" s="84" t="s">
        <v>217</v>
      </c>
      <c r="EN4" s="84" t="s">
        <v>202</v>
      </c>
      <c r="EO4" s="84" t="s">
        <v>218</v>
      </c>
      <c r="EP4" s="84" t="s">
        <v>211</v>
      </c>
      <c r="EQ4" s="84" t="s">
        <v>203</v>
      </c>
      <c r="ER4" s="84" t="s">
        <v>222</v>
      </c>
      <c r="ES4" s="84" t="s">
        <v>245</v>
      </c>
    </row>
    <row r="5" spans="1:149" ht="84.75" customHeight="1" x14ac:dyDescent="0.25">
      <c r="B5" s="738"/>
      <c r="C5" s="180">
        <f>+'Հ7 Ձև1 AMD'!C9</f>
        <v>11006</v>
      </c>
      <c r="D5" s="180" t="str">
        <f>+'Հ7 Ձև1 AMD'!D9</f>
        <v xml:space="preserve"> Ֆրանսիայի Հանրապետության կառավարության աջակցությամբ իրականացվող Վեդու ջրամբարի և ոռոգման համակարգի  կառուցման ծրագրի խորհրդատվություն և կառավարում</v>
      </c>
      <c r="E5" s="181" t="s">
        <v>239</v>
      </c>
      <c r="F5" s="181" t="s">
        <v>240</v>
      </c>
      <c r="G5" s="181" t="s">
        <v>239</v>
      </c>
      <c r="H5" s="81">
        <f t="shared" ref="H5:H12" si="0">+SUM(I5:AJ5)</f>
        <v>80086.976300000009</v>
      </c>
      <c r="I5" s="85">
        <f>+'Հ7 Ձև1 AMD'!M9</f>
        <v>56898.960500000001</v>
      </c>
      <c r="J5" s="85">
        <f>+'Հ7 Ձև1 AMD'!M10</f>
        <v>310.06650000000002</v>
      </c>
      <c r="K5" s="85">
        <f>+'Հ7 Ձև1 AMD'!M11</f>
        <v>0</v>
      </c>
      <c r="L5" s="85">
        <f>+'Հ7 Ձև1 AMD'!M12</f>
        <v>17.747700000000002</v>
      </c>
      <c r="M5" s="85">
        <f>+'Հ7 Ձև1 AMD'!M13</f>
        <v>6444.4681</v>
      </c>
      <c r="N5" s="85">
        <f>+'Հ7 Ձև1 AMD'!M14</f>
        <v>0</v>
      </c>
      <c r="O5" s="85">
        <f>+'Հ7 Ձև1 AMD'!M15</f>
        <v>954.47029999999995</v>
      </c>
      <c r="P5" s="85">
        <f>+'Հ7 Ձև1 AMD'!M16</f>
        <v>0</v>
      </c>
      <c r="Q5" s="85">
        <f>+'Հ7 Ձև1 AMD'!M17</f>
        <v>0</v>
      </c>
      <c r="R5" s="85">
        <f>+'Հ7 Ձև1 AMD'!M18</f>
        <v>0</v>
      </c>
      <c r="S5" s="85">
        <f>+'Հ7 Ձև1 AMD'!M19</f>
        <v>158.37010000000001</v>
      </c>
      <c r="T5" s="85">
        <f>+'Հ7 Ձև1 AMD'!M20</f>
        <v>0</v>
      </c>
      <c r="U5" s="85">
        <f>+'Հ7 Ձև1 AMD'!M21</f>
        <v>321.34439999999995</v>
      </c>
      <c r="V5" s="85">
        <f>+'Հ7 Ձև1 AMD'!M22</f>
        <v>0</v>
      </c>
      <c r="W5" s="85"/>
      <c r="X5" s="85">
        <f>+'Հ7 Ձև1 AMD'!M23</f>
        <v>0</v>
      </c>
      <c r="Y5" s="85">
        <f>+'Հ7 Ձև1 AMD'!M24</f>
        <v>325.154</v>
      </c>
      <c r="Z5" s="85">
        <f>+'Հ7 Ձև1 AMD'!M25</f>
        <v>0</v>
      </c>
      <c r="AA5" s="85">
        <f>+'Հ7 Ձև1 AMD'!M26</f>
        <v>0</v>
      </c>
      <c r="AB5" s="85">
        <f>+'Հ7 Ձև1 AMD'!M27</f>
        <v>0</v>
      </c>
      <c r="AC5" s="85">
        <f>+'Հ7 Ձև1 AMD'!M28</f>
        <v>14656.394700000001</v>
      </c>
      <c r="AD5" s="85"/>
      <c r="AE5" s="85"/>
      <c r="AF5" s="85"/>
      <c r="AG5" s="85"/>
      <c r="AH5" s="85"/>
      <c r="AI5" s="85"/>
      <c r="AJ5" s="85"/>
      <c r="AK5" s="81">
        <f>+SUM(AL5:BM5)</f>
        <v>32089</v>
      </c>
      <c r="AL5" s="85">
        <v>26992</v>
      </c>
      <c r="AM5" s="85"/>
      <c r="AN5" s="85"/>
      <c r="AO5" s="85"/>
      <c r="AP5" s="85"/>
      <c r="AQ5" s="85"/>
      <c r="AR5" s="85"/>
      <c r="AS5" s="85"/>
      <c r="AT5" s="85"/>
      <c r="AU5" s="85"/>
      <c r="AV5" s="85"/>
      <c r="AW5" s="85"/>
      <c r="AX5" s="85"/>
      <c r="AY5" s="85"/>
      <c r="AZ5" s="85"/>
      <c r="BA5" s="85"/>
      <c r="BB5" s="85"/>
      <c r="BC5" s="85"/>
      <c r="BD5" s="85"/>
      <c r="BE5" s="85"/>
      <c r="BF5" s="85">
        <v>5097</v>
      </c>
      <c r="BG5" s="85"/>
      <c r="BH5" s="85"/>
      <c r="BI5" s="85"/>
      <c r="BJ5" s="85"/>
      <c r="BK5" s="85"/>
      <c r="BL5" s="85"/>
      <c r="BM5" s="85"/>
      <c r="BN5" s="81">
        <f t="shared" ref="BN5:BN14" si="1">+SUM(BO5:CO5)</f>
        <v>23661</v>
      </c>
      <c r="BO5" s="85">
        <f>+'Հ7 Ձև1 AMD'!V9</f>
        <v>20640</v>
      </c>
      <c r="BP5" s="85">
        <f>+'Հ7 Ձև1 AMD'!V10</f>
        <v>0</v>
      </c>
      <c r="BQ5" s="85">
        <f>+'Հ7 Ձև1 AMD'!V11</f>
        <v>0</v>
      </c>
      <c r="BR5" s="85">
        <f>+'Հ7 Ձև1 AMD'!V12</f>
        <v>0</v>
      </c>
      <c r="BS5" s="85">
        <f>+'Հ7 Ձև1 AMD'!V13</f>
        <v>0</v>
      </c>
      <c r="BT5" s="85">
        <f>+'Հ7 Ձև1 AMD'!V14</f>
        <v>0</v>
      </c>
      <c r="BU5" s="85">
        <f>+'Հ7 Ձև1 AMD'!V15</f>
        <v>300</v>
      </c>
      <c r="BV5" s="85">
        <f>+'Հ7 Ձև1 AMD'!V16</f>
        <v>0</v>
      </c>
      <c r="BW5" s="85">
        <f>+'Հ7 Ձև1 AMD'!V17</f>
        <v>0</v>
      </c>
      <c r="BX5" s="85">
        <f>+'Հ7 Ձև1 AMD'!V18</f>
        <v>0</v>
      </c>
      <c r="BY5" s="85">
        <f>+'Հ7 Ձև1 AMD'!V19</f>
        <v>0</v>
      </c>
      <c r="BZ5" s="85">
        <f>+'Հ7 Ձև1 AMD'!V20</f>
        <v>0</v>
      </c>
      <c r="CA5" s="85">
        <f>+'Հ7 Ձև1 AMD'!V21</f>
        <v>0</v>
      </c>
      <c r="CB5" s="85">
        <f>+'Հ7 Ձև1 AMD'!V22</f>
        <v>0</v>
      </c>
      <c r="CC5" s="85">
        <f>+'Հ7 Ձև1 AMD'!V23</f>
        <v>0</v>
      </c>
      <c r="CD5" s="85">
        <f>+'Հ7 Ձև1 AMD'!V24</f>
        <v>0</v>
      </c>
      <c r="CE5" s="85">
        <f>+'Հ7 Ձև1 AMD'!V25</f>
        <v>0</v>
      </c>
      <c r="CF5" s="85">
        <f>+'Հ7 Ձև1 AMD'!V26</f>
        <v>0</v>
      </c>
      <c r="CG5" s="85">
        <f>+'Հ7 Ձև1 AMD'!V27</f>
        <v>0</v>
      </c>
      <c r="CH5" s="85">
        <f>+'Հ7 Ձև1 AMD'!V28</f>
        <v>2721</v>
      </c>
      <c r="CI5" s="85"/>
      <c r="CJ5" s="85"/>
      <c r="CK5" s="85"/>
      <c r="CL5" s="85"/>
      <c r="CM5" s="85"/>
      <c r="CN5" s="85"/>
      <c r="CO5" s="85"/>
      <c r="CP5" s="81">
        <f t="shared" ref="CP5:CP14" si="2">+SUM(CQ5:DQ5)</f>
        <v>14161</v>
      </c>
      <c r="CQ5" s="85">
        <f>+'Հ7 Ձև1 AMD'!Y9</f>
        <v>11340</v>
      </c>
      <c r="CR5" s="85">
        <f>+'Հ7 Ձև1 AMD'!Y10</f>
        <v>0</v>
      </c>
      <c r="CS5" s="85">
        <f>+'Հ7 Ձև1 AMD'!Y11</f>
        <v>0</v>
      </c>
      <c r="CT5" s="85">
        <f>+'Հ7 Ձև1 AMD'!Y12</f>
        <v>0</v>
      </c>
      <c r="CU5" s="85">
        <f>+'Հ7 Ձև1 AMD'!Y13</f>
        <v>0</v>
      </c>
      <c r="CV5" s="85">
        <f>+'Հ7 Ձև1 AMD'!Y14</f>
        <v>0</v>
      </c>
      <c r="CW5" s="85">
        <f>+'Հ7 Ձև1 AMD'!Y15</f>
        <v>100</v>
      </c>
      <c r="CX5" s="85">
        <f>+'Հ7 Ձև1 AMD'!Y16</f>
        <v>0</v>
      </c>
      <c r="CY5" s="85">
        <f>+'Հ7 Ձև1 AMD'!Y17</f>
        <v>0</v>
      </c>
      <c r="CZ5" s="85">
        <f>+'Հ7 Ձև1 AMD'!Y18</f>
        <v>0</v>
      </c>
      <c r="DA5" s="85">
        <f>+'Հ7 Ձև1 AMD'!Y19</f>
        <v>0</v>
      </c>
      <c r="DB5" s="85">
        <f>+'Հ7 Ձև1 AMD'!Y20</f>
        <v>0</v>
      </c>
      <c r="DC5" s="85">
        <f>+'Հ7 Ձև1 AMD'!Y21</f>
        <v>0</v>
      </c>
      <c r="DD5" s="85">
        <f>+'Հ7 Ձև1 AMD'!Y22</f>
        <v>0</v>
      </c>
      <c r="DE5" s="85">
        <f>+'Հ7 Ձև1 AMD'!Y23</f>
        <v>0</v>
      </c>
      <c r="DF5" s="85">
        <f>+'Հ7 Ձև1 AMD'!Y24</f>
        <v>0</v>
      </c>
      <c r="DG5" s="85">
        <f>+'Հ7 Ձև1 AMD'!Y25</f>
        <v>0</v>
      </c>
      <c r="DH5" s="85">
        <f>+'Հ7 Ձև1 AMD'!Y26</f>
        <v>0</v>
      </c>
      <c r="DI5" s="85">
        <f>+'Հ7 Ձև1 AMD'!Y27</f>
        <v>0</v>
      </c>
      <c r="DJ5" s="85">
        <f>+'Հ7 Ձև1 AMD'!Y28</f>
        <v>2721</v>
      </c>
      <c r="DK5" s="85"/>
      <c r="DL5" s="85"/>
      <c r="DM5" s="85"/>
      <c r="DN5" s="85"/>
      <c r="DO5" s="85"/>
      <c r="DP5" s="85"/>
      <c r="DQ5" s="85"/>
      <c r="DR5" s="81">
        <f t="shared" ref="DR5:DR14" si="3">+SUM(DS5:ES5)</f>
        <v>8869</v>
      </c>
      <c r="DS5" s="85">
        <f>+'Հ7 Ձև1 AMD'!AB9</f>
        <v>6048</v>
      </c>
      <c r="DT5" s="85">
        <f>+'Հ7 Ձև1 AMD'!AB10</f>
        <v>0</v>
      </c>
      <c r="DU5" s="85">
        <f>+'Հ7 Ձև1 AMD'!AB11</f>
        <v>0</v>
      </c>
      <c r="DV5" s="85">
        <f>+'Հ7 Ձև1 AMD'!AB12</f>
        <v>0</v>
      </c>
      <c r="DW5" s="85">
        <f>+'Հ7 Ձև1 AMD'!AB13</f>
        <v>0</v>
      </c>
      <c r="DX5" s="85">
        <f>+'Հ7 Ձև1 AMD'!AB14</f>
        <v>0</v>
      </c>
      <c r="DY5" s="85">
        <f>+'Հ7 Ձև1 AMD'!AB15</f>
        <v>100</v>
      </c>
      <c r="DZ5" s="85">
        <f>+'Հ7 Ձև1 AMD'!AB16</f>
        <v>0</v>
      </c>
      <c r="EA5" s="85">
        <f>+'Հ7 Ձև1 AMD'!AB17</f>
        <v>0</v>
      </c>
      <c r="EB5" s="85">
        <f>+'Հ7 Ձև1 AMD'!AB18</f>
        <v>0</v>
      </c>
      <c r="EC5" s="85">
        <f>+'Հ7 Ձև1 AMD'!AB19</f>
        <v>0</v>
      </c>
      <c r="ED5" s="85">
        <f>+'Հ7 Ձև1 AMD'!AB20</f>
        <v>0</v>
      </c>
      <c r="EE5" s="85">
        <f>+'Հ7 Ձև1 AMD'!AB21</f>
        <v>0</v>
      </c>
      <c r="EF5" s="85">
        <f>+'Հ7 Ձև1 AMD'!AB22</f>
        <v>0</v>
      </c>
      <c r="EG5" s="85">
        <f>+'Հ7 Ձև1 AMD'!AB23</f>
        <v>0</v>
      </c>
      <c r="EH5" s="85">
        <f>+'Հ7 Ձև1 AMD'!AB24</f>
        <v>0</v>
      </c>
      <c r="EI5" s="85">
        <f>+'Հ7 Ձև1 AMD'!AB25</f>
        <v>0</v>
      </c>
      <c r="EJ5" s="85">
        <f>+'Հ7 Ձև1 AMD'!AB26</f>
        <v>0</v>
      </c>
      <c r="EK5" s="85">
        <f>+'Հ7 Ձև1 AMD'!AB27</f>
        <v>0</v>
      </c>
      <c r="EL5" s="85">
        <f>+'Հ7 Ձև1 AMD'!AB28</f>
        <v>2721</v>
      </c>
      <c r="EM5" s="85"/>
      <c r="EN5" s="85"/>
      <c r="EO5" s="85"/>
      <c r="EP5" s="85"/>
      <c r="EQ5" s="85"/>
      <c r="ER5" s="85"/>
      <c r="ES5" s="85"/>
    </row>
    <row r="6" spans="1:149" ht="84.75" customHeight="1" x14ac:dyDescent="0.25">
      <c r="B6" s="738"/>
      <c r="C6" s="180">
        <f>+'Հ7 Ձև1 AMD'!C30</f>
        <v>31001</v>
      </c>
      <c r="D6" s="180" t="str">
        <f>+'Հ7 Ձև1 AMD'!D30</f>
        <v xml:space="preserve"> Ֆրանսիայի Հանրապետության կառավարության աջակցությամբ իրականացվող Վեդու ջրամբարի  և ոռոգման համակարգի կառուցում</v>
      </c>
      <c r="E6" s="181" t="s">
        <v>239</v>
      </c>
      <c r="F6" s="181" t="s">
        <v>240</v>
      </c>
      <c r="G6" s="181" t="s">
        <v>239</v>
      </c>
      <c r="H6" s="81">
        <f t="shared" si="0"/>
        <v>1983326.1103000001</v>
      </c>
      <c r="I6" s="85"/>
      <c r="J6" s="85"/>
      <c r="K6" s="85"/>
      <c r="L6" s="85"/>
      <c r="M6" s="85"/>
      <c r="N6" s="85"/>
      <c r="O6" s="85"/>
      <c r="P6" s="85"/>
      <c r="Q6" s="85"/>
      <c r="R6" s="85"/>
      <c r="S6" s="85"/>
      <c r="T6" s="85"/>
      <c r="U6" s="85"/>
      <c r="V6" s="85"/>
      <c r="W6" s="85"/>
      <c r="X6" s="85"/>
      <c r="Y6" s="85"/>
      <c r="Z6" s="85"/>
      <c r="AA6" s="85"/>
      <c r="AB6" s="85"/>
      <c r="AC6" s="85"/>
      <c r="AD6" s="85"/>
      <c r="AE6" s="85">
        <f>+'Հ7 Ձև1 AMD'!M30</f>
        <v>1983326.1103000001</v>
      </c>
      <c r="AF6" s="85"/>
      <c r="AG6" s="85">
        <f>+'Հ7 Ձև1 AMD'!M31</f>
        <v>0</v>
      </c>
      <c r="AH6" s="85">
        <f>+'Հ7 Ձև1 AMD'!M32</f>
        <v>0</v>
      </c>
      <c r="AI6" s="85">
        <f>+'Հ7 Ձև1 AMD'!M33</f>
        <v>0</v>
      </c>
      <c r="AJ6" s="85"/>
      <c r="AK6" s="81">
        <f t="shared" ref="AK6:AK12" si="4">+SUM(AL6:BM6)</f>
        <v>1674280.2</v>
      </c>
      <c r="AL6" s="85"/>
      <c r="AM6" s="85"/>
      <c r="AN6" s="85"/>
      <c r="AO6" s="85"/>
      <c r="AP6" s="85"/>
      <c r="AQ6" s="85"/>
      <c r="AR6" s="85"/>
      <c r="AS6" s="85"/>
      <c r="AT6" s="85"/>
      <c r="AU6" s="85"/>
      <c r="AV6" s="85"/>
      <c r="AW6" s="85"/>
      <c r="AX6" s="85"/>
      <c r="AY6" s="85"/>
      <c r="AZ6" s="85"/>
      <c r="BA6" s="85"/>
      <c r="BB6" s="85"/>
      <c r="BC6" s="85"/>
      <c r="BD6" s="85"/>
      <c r="BE6" s="85"/>
      <c r="BF6" s="85"/>
      <c r="BG6" s="85"/>
      <c r="BH6" s="85">
        <v>1674280.2</v>
      </c>
      <c r="BI6" s="85"/>
      <c r="BJ6" s="85"/>
      <c r="BK6" s="85"/>
      <c r="BL6" s="85"/>
      <c r="BM6" s="85"/>
      <c r="BN6" s="81">
        <f t="shared" si="1"/>
        <v>16267.200000000003</v>
      </c>
      <c r="BO6" s="85"/>
      <c r="BP6" s="85"/>
      <c r="BQ6" s="85"/>
      <c r="BR6" s="85"/>
      <c r="BS6" s="85"/>
      <c r="BT6" s="85"/>
      <c r="BU6" s="85"/>
      <c r="BV6" s="85"/>
      <c r="BW6" s="85"/>
      <c r="BX6" s="85"/>
      <c r="BY6" s="85"/>
      <c r="BZ6" s="85"/>
      <c r="CA6" s="85"/>
      <c r="CB6" s="85"/>
      <c r="CC6" s="85"/>
      <c r="CD6" s="85"/>
      <c r="CE6" s="85"/>
      <c r="CF6" s="85"/>
      <c r="CG6" s="85"/>
      <c r="CH6" s="85"/>
      <c r="CI6" s="85"/>
      <c r="CJ6" s="85">
        <f>+'Հ7 Ձև1 AMD'!V30</f>
        <v>16267.200000000003</v>
      </c>
      <c r="CK6" s="85"/>
      <c r="CL6" s="85">
        <f>+'Հ7 Ձև1 AMD'!V31</f>
        <v>0</v>
      </c>
      <c r="CM6" s="85"/>
      <c r="CN6" s="85"/>
      <c r="CO6" s="85"/>
      <c r="CP6" s="81">
        <f t="shared" si="2"/>
        <v>16267.200000000003</v>
      </c>
      <c r="CQ6" s="85"/>
      <c r="CR6" s="85"/>
      <c r="CS6" s="85"/>
      <c r="CT6" s="85"/>
      <c r="CU6" s="85"/>
      <c r="CV6" s="85"/>
      <c r="CW6" s="85"/>
      <c r="CX6" s="85"/>
      <c r="CY6" s="85"/>
      <c r="CZ6" s="85"/>
      <c r="DA6" s="85"/>
      <c r="DB6" s="85"/>
      <c r="DC6" s="85"/>
      <c r="DD6" s="85"/>
      <c r="DE6" s="85"/>
      <c r="DF6" s="85"/>
      <c r="DG6" s="85"/>
      <c r="DH6" s="85"/>
      <c r="DI6" s="85"/>
      <c r="DJ6" s="85"/>
      <c r="DK6" s="85"/>
      <c r="DL6" s="85">
        <f>+'Հ7 Ձև1 AMD'!Y30</f>
        <v>16267.200000000003</v>
      </c>
      <c r="DM6" s="85"/>
      <c r="DN6" s="85">
        <f>+'Հ7 Ձև1 AMD'!Y31</f>
        <v>0</v>
      </c>
      <c r="DO6" s="85"/>
      <c r="DP6" s="85"/>
      <c r="DQ6" s="85"/>
      <c r="DR6" s="81">
        <f t="shared" si="3"/>
        <v>16267.200000000003</v>
      </c>
      <c r="DS6" s="85"/>
      <c r="DT6" s="85"/>
      <c r="DU6" s="85"/>
      <c r="DV6" s="85"/>
      <c r="DW6" s="85"/>
      <c r="DX6" s="85"/>
      <c r="DY6" s="85"/>
      <c r="DZ6" s="85"/>
      <c r="EA6" s="85"/>
      <c r="EB6" s="85"/>
      <c r="EC6" s="85"/>
      <c r="ED6" s="85"/>
      <c r="EE6" s="85"/>
      <c r="EF6" s="85"/>
      <c r="EG6" s="85"/>
      <c r="EH6" s="85"/>
      <c r="EI6" s="85"/>
      <c r="EJ6" s="85"/>
      <c r="EK6" s="85"/>
      <c r="EL6" s="85"/>
      <c r="EM6" s="85"/>
      <c r="EN6" s="85">
        <f>+'Հ7 Ձև1 AMD'!AB30</f>
        <v>16267.200000000003</v>
      </c>
      <c r="EO6" s="85"/>
      <c r="EP6" s="85">
        <f>+'Հ7 Ձև1 AMD'!AB31</f>
        <v>0</v>
      </c>
      <c r="EQ6" s="85"/>
      <c r="ER6" s="85"/>
      <c r="ES6" s="85"/>
    </row>
    <row r="7" spans="1:149" ht="84.75" customHeight="1" x14ac:dyDescent="0.25">
      <c r="B7" s="738"/>
      <c r="C7" s="180">
        <f>+'Հ7 Ձև1 AMD'!C35</f>
        <v>11011</v>
      </c>
      <c r="D7" s="180" t="str">
        <f>+'Հ7 Ձև1 AMD'!D35</f>
        <v xml:space="preserve">  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v>
      </c>
      <c r="E7" s="181" t="s">
        <v>239</v>
      </c>
      <c r="F7" s="181" t="s">
        <v>240</v>
      </c>
      <c r="G7" s="181" t="s">
        <v>239</v>
      </c>
      <c r="H7" s="81">
        <f t="shared" si="0"/>
        <v>0</v>
      </c>
      <c r="I7" s="85"/>
      <c r="J7" s="85"/>
      <c r="K7" s="85"/>
      <c r="L7" s="85"/>
      <c r="M7" s="85"/>
      <c r="N7" s="85"/>
      <c r="O7" s="85"/>
      <c r="P7" s="85"/>
      <c r="Q7" s="85"/>
      <c r="R7" s="85"/>
      <c r="S7" s="85"/>
      <c r="T7" s="85"/>
      <c r="U7" s="85"/>
      <c r="V7" s="85"/>
      <c r="W7" s="85"/>
      <c r="X7" s="85"/>
      <c r="Y7" s="85"/>
      <c r="Z7" s="85"/>
      <c r="AA7" s="85"/>
      <c r="AB7" s="85"/>
      <c r="AC7" s="85">
        <f>+'Հ7 Ձև1 AMD'!M35</f>
        <v>0</v>
      </c>
      <c r="AD7" s="85"/>
      <c r="AE7" s="85"/>
      <c r="AF7" s="85"/>
      <c r="AG7" s="85"/>
      <c r="AH7" s="85"/>
      <c r="AI7" s="85"/>
      <c r="AJ7" s="85"/>
      <c r="AK7" s="81">
        <f t="shared" si="4"/>
        <v>302767.2</v>
      </c>
      <c r="AL7" s="85"/>
      <c r="AM7" s="85"/>
      <c r="AN7" s="85"/>
      <c r="AO7" s="85"/>
      <c r="AP7" s="85"/>
      <c r="AQ7" s="85"/>
      <c r="AR7" s="85"/>
      <c r="AS7" s="85"/>
      <c r="AT7" s="85"/>
      <c r="AU7" s="85"/>
      <c r="AV7" s="85"/>
      <c r="AW7" s="85"/>
      <c r="AX7" s="85"/>
      <c r="AY7" s="85"/>
      <c r="AZ7" s="85"/>
      <c r="BA7" s="85"/>
      <c r="BB7" s="85"/>
      <c r="BC7" s="85"/>
      <c r="BD7" s="85"/>
      <c r="BE7" s="85"/>
      <c r="BF7" s="85">
        <v>302767.2</v>
      </c>
      <c r="BG7" s="85"/>
      <c r="BH7" s="85"/>
      <c r="BI7" s="85"/>
      <c r="BJ7" s="85"/>
      <c r="BK7" s="85"/>
      <c r="BL7" s="85"/>
      <c r="BM7" s="85"/>
      <c r="BN7" s="81">
        <f t="shared" si="1"/>
        <v>499403.03999999992</v>
      </c>
      <c r="BO7" s="85"/>
      <c r="BP7" s="85"/>
      <c r="BQ7" s="85"/>
      <c r="BR7" s="85"/>
      <c r="BS7" s="85"/>
      <c r="BT7" s="85"/>
      <c r="BU7" s="85"/>
      <c r="BV7" s="85"/>
      <c r="BW7" s="85"/>
      <c r="BX7" s="85"/>
      <c r="BY7" s="85"/>
      <c r="BZ7" s="85"/>
      <c r="CA7" s="85"/>
      <c r="CB7" s="85"/>
      <c r="CC7" s="85"/>
      <c r="CD7" s="85"/>
      <c r="CE7" s="85"/>
      <c r="CF7" s="85"/>
      <c r="CG7" s="85"/>
      <c r="CH7" s="85">
        <f>+'Հ7 Ձև1 AMD'!V35</f>
        <v>499403.03999999992</v>
      </c>
      <c r="CI7" s="85"/>
      <c r="CJ7" s="85"/>
      <c r="CK7" s="85"/>
      <c r="CL7" s="85"/>
      <c r="CM7" s="85"/>
      <c r="CN7" s="85"/>
      <c r="CO7" s="85"/>
      <c r="CP7" s="81">
        <f t="shared" si="2"/>
        <v>0</v>
      </c>
      <c r="CQ7" s="85"/>
      <c r="CR7" s="85"/>
      <c r="CS7" s="85"/>
      <c r="CT7" s="85"/>
      <c r="CU7" s="85"/>
      <c r="CV7" s="85"/>
      <c r="CW7" s="85"/>
      <c r="CX7" s="85"/>
      <c r="CY7" s="85"/>
      <c r="CZ7" s="85"/>
      <c r="DA7" s="85"/>
      <c r="DB7" s="85"/>
      <c r="DC7" s="85"/>
      <c r="DD7" s="85"/>
      <c r="DE7" s="85"/>
      <c r="DF7" s="85"/>
      <c r="DG7" s="85"/>
      <c r="DH7" s="85"/>
      <c r="DI7" s="85"/>
      <c r="DJ7" s="85">
        <f>+'Հ7 Ձև1 AMD'!Y35</f>
        <v>0</v>
      </c>
      <c r="DK7" s="85"/>
      <c r="DL7" s="85"/>
      <c r="DM7" s="85"/>
      <c r="DN7" s="85"/>
      <c r="DO7" s="85"/>
      <c r="DP7" s="85"/>
      <c r="DQ7" s="85"/>
      <c r="DR7" s="81">
        <f t="shared" si="3"/>
        <v>0</v>
      </c>
      <c r="DS7" s="85"/>
      <c r="DT7" s="85"/>
      <c r="DU7" s="85"/>
      <c r="DV7" s="85"/>
      <c r="DW7" s="85"/>
      <c r="DX7" s="85"/>
      <c r="DY7" s="85"/>
      <c r="DZ7" s="85"/>
      <c r="EA7" s="85"/>
      <c r="EB7" s="85"/>
      <c r="EC7" s="85"/>
      <c r="ED7" s="85"/>
      <c r="EE7" s="85"/>
      <c r="EF7" s="85"/>
      <c r="EG7" s="85"/>
      <c r="EH7" s="85"/>
      <c r="EI7" s="85"/>
      <c r="EJ7" s="85"/>
      <c r="EK7" s="85"/>
      <c r="EL7" s="85">
        <f>+'Հ7 Ձև1 AMD'!AB35</f>
        <v>0</v>
      </c>
      <c r="EM7" s="85"/>
      <c r="EN7" s="85"/>
      <c r="EO7" s="85"/>
      <c r="EP7" s="85"/>
      <c r="EQ7" s="85"/>
      <c r="ER7" s="85"/>
      <c r="ES7" s="85"/>
    </row>
    <row r="8" spans="1:149" ht="84.75" customHeight="1" x14ac:dyDescent="0.25">
      <c r="B8" s="738"/>
      <c r="C8" s="180">
        <f>+'Հ7 Ձև1 AMD'!C48</f>
        <v>11007</v>
      </c>
      <c r="D8" s="180" t="str">
        <f>+'Հ7 Ձև1 AMD'!D48</f>
        <v>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v>
      </c>
      <c r="E8" s="181" t="s">
        <v>239</v>
      </c>
      <c r="F8" s="181" t="s">
        <v>240</v>
      </c>
      <c r="G8" s="181" t="s">
        <v>239</v>
      </c>
      <c r="H8" s="81">
        <f t="shared" si="0"/>
        <v>73359.75499999999</v>
      </c>
      <c r="I8" s="85">
        <f>+'Հ7 Ձև1 AMD'!M$48</f>
        <v>63414.843000000001</v>
      </c>
      <c r="J8" s="85">
        <f>+'Հ7 Ձև1 AMD'!M49</f>
        <v>627.98900000000003</v>
      </c>
      <c r="K8" s="85">
        <f>+'Հ7 Ձև1 AMD'!M50</f>
        <v>330.72</v>
      </c>
      <c r="L8" s="85">
        <f>+'Հ7 Ձև1 AMD'!M51</f>
        <v>0</v>
      </c>
      <c r="M8" s="85">
        <f>+'Հ7 Ձև1 AMD'!M52</f>
        <v>380.25</v>
      </c>
      <c r="N8" s="85">
        <f>+'Հ7 Ձև1 AMD'!M53</f>
        <v>0</v>
      </c>
      <c r="O8" s="85">
        <f>+'Հ7 Ձև1 AMD'!M54</f>
        <v>1101</v>
      </c>
      <c r="P8" s="85">
        <f>+'Հ7 Ձև1 AMD'!M55</f>
        <v>0</v>
      </c>
      <c r="Q8" s="85">
        <f>+'Հ7 Ձև1 AMD'!M56</f>
        <v>0</v>
      </c>
      <c r="R8" s="85">
        <f>+'Հ7 Ձև1 AMD'!M57</f>
        <v>200</v>
      </c>
      <c r="S8" s="85">
        <f>+'Հ7 Ձև1 AMD'!M58</f>
        <v>0</v>
      </c>
      <c r="T8" s="85">
        <f>+'Հ7 Ձև1 AMD'!M59</f>
        <v>0</v>
      </c>
      <c r="U8" s="85">
        <f>+'Հ7 Ձև1 AMD'!M60</f>
        <v>573.04399999999998</v>
      </c>
      <c r="V8" s="85">
        <f>+'Հ7 Ձև1 AMD'!M61</f>
        <v>0</v>
      </c>
      <c r="W8" s="85">
        <f>+'Հ7 Ձև1 AMD'!O62</f>
        <v>0</v>
      </c>
      <c r="X8" s="85">
        <f>+'Հ7 Ձև1 AMD'!M63</f>
        <v>892.4</v>
      </c>
      <c r="Y8" s="85">
        <f>+'Հ7 Ձև1 AMD'!M64</f>
        <v>177</v>
      </c>
      <c r="Z8" s="85">
        <f>+'Հ7 Ձև1 AMD'!M65</f>
        <v>1000</v>
      </c>
      <c r="AA8" s="85">
        <f>+'Հ7 Ձև1 AMD'!M66</f>
        <v>41.6</v>
      </c>
      <c r="AB8" s="85">
        <f>+'Հ7 Ձև1 AMD'!M67</f>
        <v>0</v>
      </c>
      <c r="AC8" s="85">
        <f>+'Հ7 Ձև1 AMD'!M68</f>
        <v>4620.9089999999997</v>
      </c>
      <c r="AD8" s="85"/>
      <c r="AE8" s="85"/>
      <c r="AF8" s="85"/>
      <c r="AG8" s="85"/>
      <c r="AH8" s="85"/>
      <c r="AI8" s="85"/>
      <c r="AJ8" s="85"/>
      <c r="AK8" s="81">
        <f t="shared" si="4"/>
        <v>149458.4</v>
      </c>
      <c r="AL8" s="85">
        <v>64935</v>
      </c>
      <c r="AM8" s="85">
        <v>2000</v>
      </c>
      <c r="AN8" s="85"/>
      <c r="AO8" s="85">
        <v>0</v>
      </c>
      <c r="AP8" s="85">
        <v>8300</v>
      </c>
      <c r="AQ8" s="85"/>
      <c r="AR8" s="85">
        <v>1680</v>
      </c>
      <c r="AS8" s="85">
        <v>0</v>
      </c>
      <c r="AT8" s="85">
        <v>1200</v>
      </c>
      <c r="AU8" s="85">
        <v>600</v>
      </c>
      <c r="AV8" s="85">
        <v>300</v>
      </c>
      <c r="AW8" s="85"/>
      <c r="AX8" s="85">
        <v>1000</v>
      </c>
      <c r="AY8" s="85"/>
      <c r="AZ8" s="85">
        <v>1200</v>
      </c>
      <c r="BA8" s="85">
        <v>3400</v>
      </c>
      <c r="BB8" s="85">
        <v>1000</v>
      </c>
      <c r="BC8" s="85">
        <v>4000</v>
      </c>
      <c r="BD8" s="85">
        <v>800</v>
      </c>
      <c r="BE8" s="85">
        <v>1000</v>
      </c>
      <c r="BF8" s="85">
        <v>58043.4</v>
      </c>
      <c r="BG8" s="85"/>
      <c r="BH8" s="85"/>
      <c r="BI8" s="85"/>
      <c r="BJ8" s="85"/>
      <c r="BK8" s="85"/>
      <c r="BL8" s="85"/>
      <c r="BM8" s="85"/>
      <c r="BN8" s="81">
        <f t="shared" si="1"/>
        <v>163819.68575999999</v>
      </c>
      <c r="BO8" s="85">
        <f>+'Հ7 Ձև1 AMD'!V$48</f>
        <v>71428.5</v>
      </c>
      <c r="BP8" s="85">
        <f>+'Հ7 Ձև1 AMD'!V49</f>
        <v>1999.9999999999998</v>
      </c>
      <c r="BQ8" s="85">
        <f>+'Հ7 Ձև1 AMD'!V50</f>
        <v>0</v>
      </c>
      <c r="BR8" s="85">
        <f>+'Հ7 Ձև1 AMD'!V51</f>
        <v>0</v>
      </c>
      <c r="BS8" s="85">
        <f>+'Հ7 Ձև1 AMD'!V52</f>
        <v>5650</v>
      </c>
      <c r="BT8" s="85">
        <f>+'Հ7 Ձև1 AMD'!V53</f>
        <v>0</v>
      </c>
      <c r="BU8" s="85">
        <f>+'Հ7 Ձև1 AMD'!V54</f>
        <v>1680.0000000000002</v>
      </c>
      <c r="BV8" s="85">
        <f>+'Հ7 Ձև1 AMD'!V55</f>
        <v>0</v>
      </c>
      <c r="BW8" s="85">
        <f>+'Հ7 Ձև1 AMD'!V56</f>
        <v>1200</v>
      </c>
      <c r="BX8" s="85">
        <f>+'Հ7 Ձև1 AMD'!V57</f>
        <v>600</v>
      </c>
      <c r="BY8" s="85">
        <f>+'Հ7 Ձև1 AMD'!V58</f>
        <v>300</v>
      </c>
      <c r="BZ8" s="85">
        <f>+'Հ7 Ձև1 AMD'!V59</f>
        <v>0</v>
      </c>
      <c r="CA8" s="85">
        <f>+'Հ7 Ձև1 AMD'!V60</f>
        <v>999.99999999999989</v>
      </c>
      <c r="CB8" s="85">
        <v>1200</v>
      </c>
      <c r="CC8" s="85">
        <f>+'Հ7 Ձև1 AMD'!V63</f>
        <v>3400</v>
      </c>
      <c r="CD8" s="85">
        <f>+'Հ7 Ձև1 AMD'!V64</f>
        <v>999.99999999999989</v>
      </c>
      <c r="CE8" s="85">
        <f>+'Հ7 Ձև1 AMD'!V65</f>
        <v>6300</v>
      </c>
      <c r="CF8" s="85">
        <f>+'Հ7 Ձև1 AMD'!V66</f>
        <v>800</v>
      </c>
      <c r="CG8" s="85">
        <f>+'Հ7 Ձև1 AMD'!V67</f>
        <v>999.99999999999989</v>
      </c>
      <c r="CH8" s="85">
        <f>+'Հ7 Ձև1 AMD'!V68</f>
        <v>66261.185759999993</v>
      </c>
      <c r="CI8" s="85"/>
      <c r="CJ8" s="85"/>
      <c r="CK8" s="85"/>
      <c r="CL8" s="85"/>
      <c r="CM8" s="85"/>
      <c r="CN8" s="85"/>
      <c r="CO8" s="85"/>
      <c r="CP8" s="81">
        <f t="shared" si="2"/>
        <v>176531.68919999999</v>
      </c>
      <c r="CQ8" s="85">
        <f>+'Հ7 Ձև1 AMD'!Y$48</f>
        <v>71428.5</v>
      </c>
      <c r="CR8" s="85">
        <f>+'Հ7 Ձև1 AMD'!Y49</f>
        <v>1999.9999999999998</v>
      </c>
      <c r="CS8" s="85">
        <f>+'Հ7 Ձև1 AMD'!Y50</f>
        <v>0</v>
      </c>
      <c r="CT8" s="85">
        <f>+'Հ7 Ձև1 AMD'!Y51</f>
        <v>0</v>
      </c>
      <c r="CU8" s="85">
        <f>+'Հ7 Ձև1 AMD'!Y52</f>
        <v>5650</v>
      </c>
      <c r="CV8" s="85">
        <f>+'Հ7 Ձև1 AMD'!Y53</f>
        <v>0</v>
      </c>
      <c r="CW8" s="85">
        <f>+'Հ7 Ձև1 AMD'!Y54</f>
        <v>1680.0000000000002</v>
      </c>
      <c r="CX8" s="85">
        <f>+'Հ7 Ձև1 AMD'!Y55</f>
        <v>0</v>
      </c>
      <c r="CY8" s="85">
        <f>+'Հ7 Ձև1 AMD'!Y56</f>
        <v>1200</v>
      </c>
      <c r="CZ8" s="85">
        <f>+'Հ7 Ձև1 AMD'!Y57</f>
        <v>600</v>
      </c>
      <c r="DA8" s="85">
        <f>+'Հ7 Ձև1 AMD'!Y58</f>
        <v>300</v>
      </c>
      <c r="DB8" s="85">
        <f>+'Հ7 Ձև1 AMD'!Y59</f>
        <v>0</v>
      </c>
      <c r="DC8" s="85">
        <f>+'Հ7 Ձև1 AMD'!Y60</f>
        <v>999.99999999999989</v>
      </c>
      <c r="DD8" s="85">
        <v>1200</v>
      </c>
      <c r="DE8" s="85">
        <f>+'Հ7 Ձև1 AMD'!Y63</f>
        <v>3400</v>
      </c>
      <c r="DF8" s="85">
        <f>+'Հ7 Ձև1 AMD'!Y64</f>
        <v>999.99999999999989</v>
      </c>
      <c r="DG8" s="85">
        <f>+'Հ7 Ձև1 AMD'!Y65</f>
        <v>6300</v>
      </c>
      <c r="DH8" s="85">
        <f>+'Հ7 Ձև1 AMD'!Y66</f>
        <v>800</v>
      </c>
      <c r="DI8" s="85">
        <f>+'Հ7 Ձև1 AMD'!Y67</f>
        <v>999.99999999999989</v>
      </c>
      <c r="DJ8" s="85">
        <f>+'Հ7 Ձև1 AMD'!Y68</f>
        <v>78973.189199999993</v>
      </c>
      <c r="DK8" s="85"/>
      <c r="DL8" s="85"/>
      <c r="DM8" s="85"/>
      <c r="DN8" s="85"/>
      <c r="DO8" s="85"/>
      <c r="DP8" s="85"/>
      <c r="DQ8" s="85"/>
      <c r="DR8" s="81">
        <f t="shared" si="3"/>
        <v>238557.9443372341</v>
      </c>
      <c r="DS8" s="85">
        <f>+'Հ7 Ձև1 AMD'!AB$48</f>
        <v>71428.5</v>
      </c>
      <c r="DT8" s="85">
        <f>+'Հ7 Ձև1 AMD'!AB49</f>
        <v>1999.9999999999998</v>
      </c>
      <c r="DU8" s="85">
        <f>+'Հ7 Ձև1 AMD'!AB50</f>
        <v>0</v>
      </c>
      <c r="DV8" s="85">
        <f>+'Հ7 Ձև1 AMD'!AB51</f>
        <v>0</v>
      </c>
      <c r="DW8" s="85">
        <f>+'Հ7 Ձև1 AMD'!AB52</f>
        <v>5650</v>
      </c>
      <c r="DX8" s="85">
        <f>+'Հ7 Ձև1 AMD'!AB53</f>
        <v>0</v>
      </c>
      <c r="DY8" s="85">
        <f>+'Հ7 Ձև1 AMD'!AB54</f>
        <v>1680.0000000000002</v>
      </c>
      <c r="DZ8" s="85">
        <f>+'Հ7 Ձև1 AMD'!AB55</f>
        <v>0</v>
      </c>
      <c r="EA8" s="85">
        <f>+'Հ7 Ձև1 AMD'!AB56</f>
        <v>1200</v>
      </c>
      <c r="EB8" s="85">
        <f>+'Հ7 Ձև1 AMD'!AB57</f>
        <v>600</v>
      </c>
      <c r="EC8" s="85">
        <f>+'Հ7 Ձև1 AMD'!AB58</f>
        <v>300</v>
      </c>
      <c r="ED8" s="85">
        <f>+'Հ7 Ձև1 AMD'!AB59</f>
        <v>0</v>
      </c>
      <c r="EE8" s="85">
        <f>+'Հ7 Ձև1 AMD'!AB60</f>
        <v>999.99999999999989</v>
      </c>
      <c r="EF8" s="85">
        <v>1200</v>
      </c>
      <c r="EG8" s="85">
        <f>+'Հ7 Ձև1 AMD'!AB63</f>
        <v>3400</v>
      </c>
      <c r="EH8" s="85">
        <f>+'Հ7 Ձև1 AMD'!AB64</f>
        <v>999.99999999999989</v>
      </c>
      <c r="EI8" s="85">
        <f>+'Հ7 Ձև1 AMD'!AB65</f>
        <v>6300</v>
      </c>
      <c r="EJ8" s="85">
        <f>+'Հ7 Ձև1 AMD'!AB66</f>
        <v>800</v>
      </c>
      <c r="EK8" s="85">
        <f>+'Հ7 Ձև1 AMD'!AB67</f>
        <v>999.99999999999989</v>
      </c>
      <c r="EL8" s="85">
        <f>+'Հ7 Ձև1 AMD'!AB68</f>
        <v>140999.4443372341</v>
      </c>
      <c r="EM8" s="85"/>
      <c r="EN8" s="85"/>
      <c r="EO8" s="85"/>
      <c r="EP8" s="85"/>
      <c r="EQ8" s="85"/>
      <c r="ER8" s="85"/>
      <c r="ES8" s="85"/>
    </row>
    <row r="9" spans="1:149" ht="84.75" customHeight="1" x14ac:dyDescent="0.25">
      <c r="B9" s="738"/>
      <c r="C9" s="180">
        <f>+'Հ7 Ձև1 AMD'!C70</f>
        <v>31004</v>
      </c>
      <c r="D9" s="180" t="str">
        <f>+'Հ7 Ձև1 AMD'!D70</f>
        <v>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v>
      </c>
      <c r="E9" s="181" t="s">
        <v>239</v>
      </c>
      <c r="F9" s="181" t="s">
        <v>240</v>
      </c>
      <c r="G9" s="181" t="s">
        <v>239</v>
      </c>
      <c r="H9" s="81">
        <f t="shared" si="0"/>
        <v>671679.90099999995</v>
      </c>
      <c r="I9" s="85"/>
      <c r="J9" s="85"/>
      <c r="K9" s="85"/>
      <c r="L9" s="85"/>
      <c r="M9" s="85"/>
      <c r="N9" s="85"/>
      <c r="O9" s="85"/>
      <c r="P9" s="85"/>
      <c r="Q9" s="85"/>
      <c r="R9" s="85"/>
      <c r="S9" s="85"/>
      <c r="T9" s="85"/>
      <c r="U9" s="85"/>
      <c r="V9" s="85"/>
      <c r="W9" s="85"/>
      <c r="X9" s="85"/>
      <c r="Y9" s="85"/>
      <c r="Z9" s="85"/>
      <c r="AA9" s="85"/>
      <c r="AB9" s="85"/>
      <c r="AC9" s="85"/>
      <c r="AD9" s="85"/>
      <c r="AE9" s="85">
        <f>+'Հ7 Ձև1 AMD'!M70</f>
        <v>671679.90099999995</v>
      </c>
      <c r="AF9" s="85"/>
      <c r="AG9" s="85"/>
      <c r="AH9" s="85"/>
      <c r="AI9" s="85"/>
      <c r="AJ9" s="85"/>
      <c r="AK9" s="81">
        <f t="shared" si="4"/>
        <v>3441702</v>
      </c>
      <c r="AL9" s="85"/>
      <c r="AM9" s="85"/>
      <c r="AN9" s="85"/>
      <c r="AO9" s="85"/>
      <c r="AP9" s="85"/>
      <c r="AQ9" s="85"/>
      <c r="AR9" s="85"/>
      <c r="AS9" s="85"/>
      <c r="AT9" s="85"/>
      <c r="AU9" s="85"/>
      <c r="AV9" s="85"/>
      <c r="AW9" s="85"/>
      <c r="AX9" s="85"/>
      <c r="AY9" s="85"/>
      <c r="AZ9" s="85"/>
      <c r="BA9" s="85"/>
      <c r="BB9" s="85"/>
      <c r="BC9" s="85"/>
      <c r="BD9" s="85"/>
      <c r="BE9" s="85"/>
      <c r="BF9" s="85"/>
      <c r="BG9" s="85"/>
      <c r="BH9" s="85">
        <v>3441702</v>
      </c>
      <c r="BI9" s="85"/>
      <c r="BJ9" s="85"/>
      <c r="BK9" s="85"/>
      <c r="BL9" s="85"/>
      <c r="BM9" s="85"/>
      <c r="BN9" s="81">
        <f t="shared" si="1"/>
        <v>8075163.028363198</v>
      </c>
      <c r="BO9" s="85"/>
      <c r="BP9" s="85"/>
      <c r="BQ9" s="85"/>
      <c r="BR9" s="85"/>
      <c r="BS9" s="85"/>
      <c r="BT9" s="85"/>
      <c r="BU9" s="85"/>
      <c r="BV9" s="85"/>
      <c r="BW9" s="85"/>
      <c r="BX9" s="85"/>
      <c r="BY9" s="85"/>
      <c r="BZ9" s="85"/>
      <c r="CA9" s="85"/>
      <c r="CB9" s="85"/>
      <c r="CC9" s="85"/>
      <c r="CD9" s="85"/>
      <c r="CE9" s="85"/>
      <c r="CF9" s="85"/>
      <c r="CG9" s="85"/>
      <c r="CH9" s="85"/>
      <c r="CI9" s="85"/>
      <c r="CJ9" s="85">
        <f>+'Հ7 Ձև1 AMD'!V70</f>
        <v>8075163.028363198</v>
      </c>
      <c r="CK9" s="85"/>
      <c r="CL9" s="85"/>
      <c r="CM9" s="85"/>
      <c r="CN9" s="85">
        <f>+'Հ7 Ձև1 AMD'!V71</f>
        <v>0</v>
      </c>
      <c r="CO9" s="85"/>
      <c r="CP9" s="81">
        <f t="shared" si="2"/>
        <v>3115672.8770945766</v>
      </c>
      <c r="CQ9" s="85"/>
      <c r="CR9" s="85"/>
      <c r="CS9" s="85"/>
      <c r="CT9" s="85"/>
      <c r="CU9" s="85"/>
      <c r="CV9" s="85"/>
      <c r="CW9" s="85"/>
      <c r="CX9" s="85"/>
      <c r="CY9" s="85"/>
      <c r="CZ9" s="85"/>
      <c r="DA9" s="85"/>
      <c r="DB9" s="85"/>
      <c r="DC9" s="85"/>
      <c r="DD9" s="85"/>
      <c r="DE9" s="85"/>
      <c r="DF9" s="85"/>
      <c r="DG9" s="85"/>
      <c r="DH9" s="85"/>
      <c r="DI9" s="85"/>
      <c r="DJ9" s="85"/>
      <c r="DK9" s="85"/>
      <c r="DL9" s="85">
        <f>+'Հ7 Ձև1 AMD'!Y70</f>
        <v>3115672.8770945766</v>
      </c>
      <c r="DM9" s="85"/>
      <c r="DN9" s="85"/>
      <c r="DO9" s="85"/>
      <c r="DP9" s="85"/>
      <c r="DQ9" s="85"/>
      <c r="DR9" s="81">
        <f t="shared" si="3"/>
        <v>1530601.6643224801</v>
      </c>
      <c r="DS9" s="85"/>
      <c r="DT9" s="85"/>
      <c r="DU9" s="85"/>
      <c r="DV9" s="85"/>
      <c r="DW9" s="85"/>
      <c r="DX9" s="85"/>
      <c r="DY9" s="85"/>
      <c r="DZ9" s="85"/>
      <c r="EA9" s="85"/>
      <c r="EB9" s="85"/>
      <c r="EC9" s="85"/>
      <c r="ED9" s="85"/>
      <c r="EE9" s="85"/>
      <c r="EF9" s="85"/>
      <c r="EG9" s="85"/>
      <c r="EH9" s="85"/>
      <c r="EI9" s="85"/>
      <c r="EJ9" s="85"/>
      <c r="EK9" s="85"/>
      <c r="EL9" s="85"/>
      <c r="EM9" s="85"/>
      <c r="EN9" s="85">
        <f>+'Հ7 Ձև1 AMD'!AB70</f>
        <v>1530601.6643224801</v>
      </c>
      <c r="EO9" s="85"/>
      <c r="EP9" s="85"/>
      <c r="EQ9" s="85"/>
      <c r="ER9" s="85"/>
      <c r="ES9" s="85"/>
    </row>
    <row r="10" spans="1:149" ht="84.75" customHeight="1" x14ac:dyDescent="0.25">
      <c r="B10" s="738"/>
      <c r="C10" s="180">
        <f>+'Հ7 Ձև1 AMD'!C73</f>
        <v>11008</v>
      </c>
      <c r="D10" s="180" t="str">
        <f>+'Հ7 Ձև1 AMD'!D73</f>
        <v>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v>
      </c>
      <c r="E10" s="181" t="s">
        <v>239</v>
      </c>
      <c r="F10" s="181" t="s">
        <v>240</v>
      </c>
      <c r="G10" s="181" t="s">
        <v>239</v>
      </c>
      <c r="H10" s="81">
        <f t="shared" si="0"/>
        <v>0</v>
      </c>
      <c r="I10" s="85"/>
      <c r="J10" s="85"/>
      <c r="K10" s="85"/>
      <c r="L10" s="85"/>
      <c r="M10" s="85"/>
      <c r="N10" s="85"/>
      <c r="O10" s="85"/>
      <c r="P10" s="85"/>
      <c r="Q10" s="85"/>
      <c r="R10" s="85"/>
      <c r="S10" s="85"/>
      <c r="T10" s="85"/>
      <c r="U10" s="85"/>
      <c r="V10" s="85"/>
      <c r="W10" s="85"/>
      <c r="X10" s="85"/>
      <c r="Y10" s="85"/>
      <c r="Z10" s="85"/>
      <c r="AA10" s="85"/>
      <c r="AB10" s="85"/>
      <c r="AC10" s="85">
        <f>+'Հ7 Ձև1 AMD'!M73</f>
        <v>0</v>
      </c>
      <c r="AD10" s="85"/>
      <c r="AE10" s="85"/>
      <c r="AF10" s="85"/>
      <c r="AG10" s="85"/>
      <c r="AH10" s="85"/>
      <c r="AI10" s="85"/>
      <c r="AJ10" s="85"/>
      <c r="AK10" s="81">
        <f t="shared" si="4"/>
        <v>0</v>
      </c>
      <c r="AL10" s="85"/>
      <c r="AM10" s="85"/>
      <c r="AN10" s="85"/>
      <c r="AO10" s="85"/>
      <c r="AP10" s="85"/>
      <c r="AQ10" s="85"/>
      <c r="AR10" s="85"/>
      <c r="AS10" s="85"/>
      <c r="AT10" s="85"/>
      <c r="AU10" s="85"/>
      <c r="AV10" s="85"/>
      <c r="AW10" s="85"/>
      <c r="AX10" s="85"/>
      <c r="AY10" s="85"/>
      <c r="AZ10" s="85"/>
      <c r="BA10" s="85"/>
      <c r="BB10" s="85"/>
      <c r="BC10" s="85"/>
      <c r="BD10" s="85"/>
      <c r="BE10" s="85"/>
      <c r="BF10" s="85"/>
      <c r="BG10" s="85"/>
      <c r="BH10" s="85"/>
      <c r="BI10" s="85"/>
      <c r="BJ10" s="85"/>
      <c r="BK10" s="85"/>
      <c r="BL10" s="85"/>
      <c r="BM10" s="85"/>
      <c r="BN10" s="81">
        <f t="shared" si="1"/>
        <v>0</v>
      </c>
      <c r="BO10" s="85"/>
      <c r="BP10" s="85"/>
      <c r="BQ10" s="85"/>
      <c r="BR10" s="85"/>
      <c r="BS10" s="85"/>
      <c r="BT10" s="85"/>
      <c r="BU10" s="85"/>
      <c r="BV10" s="85"/>
      <c r="BW10" s="85"/>
      <c r="BX10" s="85"/>
      <c r="BY10" s="85"/>
      <c r="BZ10" s="85"/>
      <c r="CA10" s="85"/>
      <c r="CB10" s="85"/>
      <c r="CC10" s="85"/>
      <c r="CD10" s="85"/>
      <c r="CE10" s="85"/>
      <c r="CF10" s="85"/>
      <c r="CG10" s="85"/>
      <c r="CH10" s="85">
        <f>+'Հ7 Ձև1 AMD'!V73</f>
        <v>0</v>
      </c>
      <c r="CI10" s="85"/>
      <c r="CJ10" s="85"/>
      <c r="CK10" s="85"/>
      <c r="CL10" s="85"/>
      <c r="CM10" s="85"/>
      <c r="CN10" s="85"/>
      <c r="CO10" s="85"/>
      <c r="CP10" s="81">
        <f t="shared" si="2"/>
        <v>536817.6</v>
      </c>
      <c r="CQ10" s="85"/>
      <c r="CR10" s="85"/>
      <c r="CS10" s="85"/>
      <c r="CT10" s="85"/>
      <c r="CU10" s="85"/>
      <c r="CV10" s="85"/>
      <c r="CW10" s="85"/>
      <c r="CX10" s="85"/>
      <c r="CY10" s="85"/>
      <c r="CZ10" s="85"/>
      <c r="DA10" s="85"/>
      <c r="DB10" s="85"/>
      <c r="DC10" s="85"/>
      <c r="DD10" s="85"/>
      <c r="DE10" s="85"/>
      <c r="DF10" s="85"/>
      <c r="DG10" s="85"/>
      <c r="DH10" s="85"/>
      <c r="DI10" s="85"/>
      <c r="DJ10" s="85">
        <f>+'Հ7 Ձև1 AMD'!Y73</f>
        <v>536817.6</v>
      </c>
      <c r="DK10" s="85"/>
      <c r="DL10" s="85"/>
      <c r="DM10" s="85"/>
      <c r="DN10" s="85"/>
      <c r="DO10" s="85"/>
      <c r="DP10" s="85"/>
      <c r="DQ10" s="85"/>
      <c r="DR10" s="81">
        <f t="shared" si="3"/>
        <v>0</v>
      </c>
      <c r="DS10" s="85"/>
      <c r="DT10" s="85"/>
      <c r="DU10" s="85"/>
      <c r="DV10" s="85"/>
      <c r="DW10" s="85"/>
      <c r="DX10" s="85"/>
      <c r="DY10" s="85"/>
      <c r="DZ10" s="85"/>
      <c r="EA10" s="85"/>
      <c r="EB10" s="85"/>
      <c r="EC10" s="85"/>
      <c r="ED10" s="85"/>
      <c r="EE10" s="85"/>
      <c r="EF10" s="85"/>
      <c r="EG10" s="85"/>
      <c r="EH10" s="85"/>
      <c r="EI10" s="85"/>
      <c r="EJ10" s="85"/>
      <c r="EK10" s="85"/>
      <c r="EL10" s="85">
        <f>+'Հ7 Ձև1 AMD'!AB73</f>
        <v>0</v>
      </c>
      <c r="EM10" s="85"/>
      <c r="EN10" s="85"/>
      <c r="EO10" s="85"/>
      <c r="EP10" s="85"/>
      <c r="EQ10" s="85"/>
      <c r="ER10" s="85"/>
      <c r="ES10" s="85"/>
    </row>
    <row r="11" spans="1:149" ht="84.75" customHeight="1" x14ac:dyDescent="0.25">
      <c r="B11" s="738"/>
      <c r="C11" s="180">
        <f>+'Հ7 Ձև1 AMD'!C75</f>
        <v>31006</v>
      </c>
      <c r="D11" s="180" t="str">
        <f>+'Հ7 Ձև1 AMD'!D75</f>
        <v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ենթակառուցվածքնների հիմնանորոգում</v>
      </c>
      <c r="E11" s="181" t="s">
        <v>239</v>
      </c>
      <c r="F11" s="181" t="s">
        <v>240</v>
      </c>
      <c r="G11" s="181" t="s">
        <v>239</v>
      </c>
      <c r="H11" s="81">
        <f t="shared" si="0"/>
        <v>741116.49</v>
      </c>
      <c r="I11" s="85"/>
      <c r="J11" s="85"/>
      <c r="K11" s="85"/>
      <c r="L11" s="85"/>
      <c r="M11" s="85"/>
      <c r="N11" s="85"/>
      <c r="O11" s="85"/>
      <c r="P11" s="85"/>
      <c r="Q11" s="85"/>
      <c r="R11" s="85"/>
      <c r="S11" s="85"/>
      <c r="T11" s="85"/>
      <c r="U11" s="85"/>
      <c r="V11" s="85"/>
      <c r="W11" s="85"/>
      <c r="X11" s="85"/>
      <c r="Y11" s="85"/>
      <c r="Z11" s="85"/>
      <c r="AA11" s="85"/>
      <c r="AB11" s="85"/>
      <c r="AC11" s="85"/>
      <c r="AD11" s="85"/>
      <c r="AE11" s="85">
        <f>+'Հ7 Ձև1 AMD'!M75</f>
        <v>741116.49</v>
      </c>
      <c r="AF11" s="85"/>
      <c r="AG11" s="85"/>
      <c r="AH11" s="85"/>
      <c r="AI11" s="85"/>
      <c r="AJ11" s="85"/>
      <c r="AK11" s="81">
        <f t="shared" si="4"/>
        <v>1933202.2000000002</v>
      </c>
      <c r="AL11" s="85"/>
      <c r="AM11" s="85"/>
      <c r="AN11" s="85"/>
      <c r="AO11" s="85"/>
      <c r="AP11" s="85"/>
      <c r="AQ11" s="85"/>
      <c r="AR11" s="85"/>
      <c r="AS11" s="85"/>
      <c r="AT11" s="85"/>
      <c r="AU11" s="85"/>
      <c r="AV11" s="85"/>
      <c r="AW11" s="85"/>
      <c r="AX11" s="85"/>
      <c r="AY11" s="85"/>
      <c r="AZ11" s="85"/>
      <c r="BA11" s="85"/>
      <c r="BB11" s="85"/>
      <c r="BC11" s="85"/>
      <c r="BD11" s="85"/>
      <c r="BE11" s="85"/>
      <c r="BF11" s="85"/>
      <c r="BG11" s="85"/>
      <c r="BH11" s="85">
        <v>1933202.2000000002</v>
      </c>
      <c r="BI11" s="85"/>
      <c r="BJ11" s="85"/>
      <c r="BK11" s="85"/>
      <c r="BL11" s="85"/>
      <c r="BM11" s="85"/>
      <c r="BN11" s="81">
        <f t="shared" si="1"/>
        <v>6983561.9419450574</v>
      </c>
      <c r="BO11" s="85"/>
      <c r="BP11" s="85"/>
      <c r="BQ11" s="85"/>
      <c r="BR11" s="85"/>
      <c r="BS11" s="85"/>
      <c r="BT11" s="85"/>
      <c r="BU11" s="85"/>
      <c r="BV11" s="85"/>
      <c r="BW11" s="85"/>
      <c r="BX11" s="85"/>
      <c r="BY11" s="85"/>
      <c r="BZ11" s="85"/>
      <c r="CA11" s="85"/>
      <c r="CB11" s="85"/>
      <c r="CC11" s="85"/>
      <c r="CD11" s="85"/>
      <c r="CE11" s="85"/>
      <c r="CF11" s="85"/>
      <c r="CG11" s="85"/>
      <c r="CH11" s="85"/>
      <c r="CI11" s="85"/>
      <c r="CJ11" s="85">
        <f>+'Հ7 Ձև1 AMD'!V75</f>
        <v>6983561.9419450574</v>
      </c>
      <c r="CK11" s="85"/>
      <c r="CL11" s="85"/>
      <c r="CM11" s="85"/>
      <c r="CN11" s="85"/>
      <c r="CO11" s="85"/>
      <c r="CP11" s="81">
        <f t="shared" si="2"/>
        <v>789688.69884254364</v>
      </c>
      <c r="CQ11" s="85"/>
      <c r="CR11" s="85"/>
      <c r="CS11" s="85"/>
      <c r="CT11" s="85"/>
      <c r="CU11" s="85"/>
      <c r="CV11" s="85"/>
      <c r="CW11" s="85"/>
      <c r="CX11" s="85"/>
      <c r="CY11" s="85"/>
      <c r="CZ11" s="85"/>
      <c r="DA11" s="85"/>
      <c r="DB11" s="85"/>
      <c r="DC11" s="85"/>
      <c r="DD11" s="85"/>
      <c r="DE11" s="85"/>
      <c r="DF11" s="85"/>
      <c r="DG11" s="85"/>
      <c r="DH11" s="85"/>
      <c r="DI11" s="85"/>
      <c r="DJ11" s="85"/>
      <c r="DK11" s="85"/>
      <c r="DL11" s="85">
        <f>+'Հ7 Ձև1 AMD'!Y75</f>
        <v>789688.69884254364</v>
      </c>
      <c r="DM11" s="85"/>
      <c r="DN11" s="85"/>
      <c r="DO11" s="85"/>
      <c r="DP11" s="85"/>
      <c r="DQ11" s="85"/>
      <c r="DR11" s="81">
        <f t="shared" si="3"/>
        <v>0</v>
      </c>
      <c r="DS11" s="85"/>
      <c r="DT11" s="85"/>
      <c r="DU11" s="85"/>
      <c r="DV11" s="85"/>
      <c r="DW11" s="85"/>
      <c r="DX11" s="85"/>
      <c r="DY11" s="85"/>
      <c r="DZ11" s="85"/>
      <c r="EA11" s="85"/>
      <c r="EB11" s="85"/>
      <c r="EC11" s="85"/>
      <c r="ED11" s="85"/>
      <c r="EE11" s="85"/>
      <c r="EF11" s="85"/>
      <c r="EG11" s="85"/>
      <c r="EH11" s="85"/>
      <c r="EI11" s="85"/>
      <c r="EJ11" s="85"/>
      <c r="EK11" s="85"/>
      <c r="EL11" s="85"/>
      <c r="EM11" s="85"/>
      <c r="EN11" s="85">
        <f>+'Հ7 Ձև1 AMD'!AB75</f>
        <v>0</v>
      </c>
      <c r="EO11" s="85"/>
      <c r="EP11" s="85"/>
      <c r="EQ11" s="85"/>
      <c r="ER11" s="85"/>
      <c r="ES11" s="85"/>
    </row>
    <row r="12" spans="1:149" ht="84.75" customHeight="1" x14ac:dyDescent="0.25">
      <c r="B12" s="738"/>
      <c r="C12" s="180">
        <f>+'Հ7 Ձև1 AMD'!C77</f>
        <v>11009</v>
      </c>
      <c r="D12" s="180" t="str">
        <f>+'Հ7 Ձև1 AMD'!D77</f>
        <v xml:space="preserve"> Գերմանիայի զարգացման վարկերի բանկի աջակցությամբ իրականացվող Ախուրյան գետի ջրային ռեսուրսների ինտեգրացված կառավարման դրամաշնորհային ծրագիր</v>
      </c>
      <c r="E12" s="181" t="s">
        <v>239</v>
      </c>
      <c r="F12" s="181" t="s">
        <v>240</v>
      </c>
      <c r="G12" s="181" t="s">
        <v>239</v>
      </c>
      <c r="H12" s="81">
        <f t="shared" si="0"/>
        <v>15594.796999999999</v>
      </c>
      <c r="I12" s="85"/>
      <c r="J12" s="85"/>
      <c r="K12" s="85"/>
      <c r="L12" s="85"/>
      <c r="M12" s="85"/>
      <c r="N12" s="85"/>
      <c r="O12" s="85"/>
      <c r="P12" s="85"/>
      <c r="Q12" s="85"/>
      <c r="R12" s="85"/>
      <c r="S12" s="85"/>
      <c r="T12" s="85"/>
      <c r="U12" s="85"/>
      <c r="V12" s="85"/>
      <c r="W12" s="85"/>
      <c r="X12" s="85"/>
      <c r="Y12" s="85"/>
      <c r="Z12" s="85"/>
      <c r="AA12" s="85"/>
      <c r="AB12" s="85"/>
      <c r="AC12" s="85">
        <f>+'Հ7 Ձև1 AMD'!M77</f>
        <v>15594.796999999999</v>
      </c>
      <c r="AD12" s="85"/>
      <c r="AE12" s="85"/>
      <c r="AF12" s="85"/>
      <c r="AG12" s="85"/>
      <c r="AH12" s="85"/>
      <c r="AI12" s="85"/>
      <c r="AJ12" s="85"/>
      <c r="AK12" s="81">
        <f t="shared" si="4"/>
        <v>49811.200000000004</v>
      </c>
      <c r="AL12" s="85"/>
      <c r="AM12" s="85"/>
      <c r="AN12" s="85"/>
      <c r="AO12" s="85"/>
      <c r="AP12" s="85"/>
      <c r="AQ12" s="85"/>
      <c r="AR12" s="85"/>
      <c r="AS12" s="85"/>
      <c r="AT12" s="85"/>
      <c r="AU12" s="85"/>
      <c r="AV12" s="85"/>
      <c r="AW12" s="85"/>
      <c r="AX12" s="85"/>
      <c r="AY12" s="85"/>
      <c r="AZ12" s="85"/>
      <c r="BA12" s="85"/>
      <c r="BB12" s="85"/>
      <c r="BC12" s="85"/>
      <c r="BD12" s="85"/>
      <c r="BE12" s="85"/>
      <c r="BF12" s="85">
        <v>49811.200000000004</v>
      </c>
      <c r="BG12" s="85"/>
      <c r="BH12" s="85"/>
      <c r="BI12" s="85"/>
      <c r="BJ12" s="85"/>
      <c r="BK12" s="85"/>
      <c r="BL12" s="85"/>
      <c r="BM12" s="85"/>
      <c r="BN12" s="81">
        <f t="shared" si="1"/>
        <v>18707.28</v>
      </c>
      <c r="BO12" s="85"/>
      <c r="BP12" s="85"/>
      <c r="BQ12" s="85"/>
      <c r="BR12" s="85"/>
      <c r="BS12" s="85"/>
      <c r="BT12" s="85"/>
      <c r="BU12" s="85"/>
      <c r="BV12" s="85"/>
      <c r="BW12" s="85"/>
      <c r="BX12" s="85"/>
      <c r="BY12" s="85"/>
      <c r="BZ12" s="85"/>
      <c r="CA12" s="85"/>
      <c r="CB12" s="85"/>
      <c r="CC12" s="85"/>
      <c r="CD12" s="85"/>
      <c r="CE12" s="85"/>
      <c r="CF12" s="85"/>
      <c r="CG12" s="85"/>
      <c r="CH12" s="85">
        <f>+'Հ7 Ձև1 AMD'!V77</f>
        <v>18707.28</v>
      </c>
      <c r="CI12" s="85"/>
      <c r="CJ12" s="85"/>
      <c r="CK12" s="85"/>
      <c r="CL12" s="85"/>
      <c r="CM12" s="85"/>
      <c r="CN12" s="85"/>
      <c r="CO12" s="85"/>
      <c r="CP12" s="81">
        <f t="shared" si="2"/>
        <v>18707.28</v>
      </c>
      <c r="CQ12" s="85"/>
      <c r="CR12" s="85"/>
      <c r="CS12" s="85"/>
      <c r="CT12" s="85"/>
      <c r="CU12" s="85"/>
      <c r="CV12" s="85"/>
      <c r="CW12" s="85"/>
      <c r="CX12" s="85"/>
      <c r="CY12" s="85"/>
      <c r="CZ12" s="85"/>
      <c r="DA12" s="85"/>
      <c r="DB12" s="85"/>
      <c r="DC12" s="85"/>
      <c r="DD12" s="85"/>
      <c r="DE12" s="85"/>
      <c r="DF12" s="85"/>
      <c r="DG12" s="85"/>
      <c r="DH12" s="85"/>
      <c r="DI12" s="85"/>
      <c r="DJ12" s="85">
        <f>+'Հ7 Ձև1 AMD'!Y77</f>
        <v>18707.28</v>
      </c>
      <c r="DK12" s="85"/>
      <c r="DL12" s="85"/>
      <c r="DM12" s="85"/>
      <c r="DN12" s="85"/>
      <c r="DO12" s="85"/>
      <c r="DP12" s="85"/>
      <c r="DQ12" s="85"/>
      <c r="DR12" s="81">
        <f t="shared" si="3"/>
        <v>20025.720292800004</v>
      </c>
      <c r="DS12" s="85"/>
      <c r="DT12" s="85"/>
      <c r="DU12" s="85"/>
      <c r="DV12" s="85"/>
      <c r="DW12" s="85"/>
      <c r="DX12" s="85"/>
      <c r="DY12" s="85"/>
      <c r="DZ12" s="85"/>
      <c r="EA12" s="85"/>
      <c r="EB12" s="85"/>
      <c r="EC12" s="85"/>
      <c r="ED12" s="85"/>
      <c r="EE12" s="85"/>
      <c r="EF12" s="85"/>
      <c r="EG12" s="85"/>
      <c r="EH12" s="85"/>
      <c r="EI12" s="85"/>
      <c r="EJ12" s="85"/>
      <c r="EK12" s="85"/>
      <c r="EL12" s="85">
        <f>+'Հ7 Ձև1 AMD'!AB77</f>
        <v>20025.720292800004</v>
      </c>
      <c r="EM12" s="85"/>
      <c r="EN12" s="85"/>
      <c r="EO12" s="85"/>
      <c r="EP12" s="85"/>
      <c r="EQ12" s="85"/>
      <c r="ER12" s="85"/>
      <c r="ES12" s="85"/>
    </row>
    <row r="13" spans="1:149" ht="84.75" customHeight="1" x14ac:dyDescent="0.25">
      <c r="B13" s="738"/>
      <c r="C13" s="180">
        <f>+'Հ7 Ձև1 AMD'!C88</f>
        <v>11010</v>
      </c>
      <c r="D13" s="180" t="str">
        <f>+'Հ7 Ձև1 AMD'!D88</f>
        <v>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v>
      </c>
      <c r="E13" s="181" t="s">
        <v>239</v>
      </c>
      <c r="F13" s="181" t="s">
        <v>240</v>
      </c>
      <c r="G13" s="181" t="s">
        <v>239</v>
      </c>
      <c r="H13" s="81">
        <f t="shared" ref="H13:H14" si="5">+SUM(I13:AJ13)</f>
        <v>74727.857000000004</v>
      </c>
      <c r="I13" s="85">
        <f>+'Հ7 Ձև1 AMD'!M88</f>
        <v>32116.555</v>
      </c>
      <c r="J13" s="85"/>
      <c r="K13" s="85"/>
      <c r="L13" s="85"/>
      <c r="M13" s="85"/>
      <c r="N13" s="85"/>
      <c r="O13" s="85">
        <f>+'Հ7 Ձև1 AMD'!M89</f>
        <v>180</v>
      </c>
      <c r="P13" s="85"/>
      <c r="Q13" s="85"/>
      <c r="R13" s="85"/>
      <c r="S13" s="85"/>
      <c r="T13" s="85"/>
      <c r="U13" s="85"/>
      <c r="V13" s="85"/>
      <c r="W13" s="85"/>
      <c r="X13" s="85"/>
      <c r="Y13" s="85"/>
      <c r="Z13" s="85"/>
      <c r="AA13" s="85"/>
      <c r="AB13" s="85">
        <f>+'Հ7 Ձև1 AMD'!M90</f>
        <v>1240.5</v>
      </c>
      <c r="AC13" s="85">
        <f>+'Հ7 Ձև1 AMD'!M92</f>
        <v>1575</v>
      </c>
      <c r="AD13" s="85">
        <f>+'Հ7 Ձև1 AMD'!M91</f>
        <v>39615.802000000003</v>
      </c>
      <c r="AE13" s="85"/>
      <c r="AF13" s="85"/>
      <c r="AG13" s="85"/>
      <c r="AH13" s="85"/>
      <c r="AI13" s="85"/>
      <c r="AJ13" s="85"/>
      <c r="AK13" s="81">
        <f t="shared" ref="AK13:AK14" si="6">+SUM(AL13:BM13)</f>
        <v>299102.7</v>
      </c>
      <c r="AL13" s="85">
        <v>38340</v>
      </c>
      <c r="AM13" s="85"/>
      <c r="AN13" s="85"/>
      <c r="AO13" s="85"/>
      <c r="AP13" s="85"/>
      <c r="AQ13" s="85"/>
      <c r="AR13" s="85">
        <v>400</v>
      </c>
      <c r="AS13" s="85"/>
      <c r="AT13" s="85"/>
      <c r="AU13" s="85"/>
      <c r="AV13" s="85"/>
      <c r="AW13" s="85"/>
      <c r="AX13" s="85"/>
      <c r="AY13" s="85"/>
      <c r="AZ13" s="85"/>
      <c r="BA13" s="85"/>
      <c r="BB13" s="85"/>
      <c r="BC13" s="85"/>
      <c r="BD13" s="85"/>
      <c r="BE13" s="85">
        <v>6000</v>
      </c>
      <c r="BF13" s="85">
        <v>57500</v>
      </c>
      <c r="BG13" s="85">
        <v>196862.7</v>
      </c>
      <c r="BH13" s="85"/>
      <c r="BI13" s="85"/>
      <c r="BJ13" s="85"/>
      <c r="BK13" s="85"/>
      <c r="BL13" s="85"/>
      <c r="BM13" s="85"/>
      <c r="BN13" s="81">
        <f t="shared" si="1"/>
        <v>1139253</v>
      </c>
      <c r="BO13" s="85">
        <f>+'Հ7 Ձև1 AMD'!V88</f>
        <v>38340</v>
      </c>
      <c r="BP13" s="85"/>
      <c r="BQ13" s="85"/>
      <c r="BR13" s="85"/>
      <c r="BS13" s="85"/>
      <c r="BT13" s="85"/>
      <c r="BU13" s="85">
        <f>+'Հ7 Ձև1 AMD'!V89</f>
        <v>300</v>
      </c>
      <c r="BV13" s="85"/>
      <c r="BW13" s="85"/>
      <c r="BX13" s="85"/>
      <c r="BY13" s="85"/>
      <c r="BZ13" s="85"/>
      <c r="CA13" s="85"/>
      <c r="CB13" s="85"/>
      <c r="CC13" s="85"/>
      <c r="CD13" s="85"/>
      <c r="CE13" s="85"/>
      <c r="CF13" s="85"/>
      <c r="CG13" s="85">
        <f>+'Հ7 Ձև1 AMD'!V90</f>
        <v>6000</v>
      </c>
      <c r="CH13" s="85">
        <f>+'Հ7 Ձև1 AMD'!V92</f>
        <v>32925</v>
      </c>
      <c r="CI13" s="85">
        <f>+'Հ7 Ձև1 AMD'!V91</f>
        <v>1061688</v>
      </c>
      <c r="CJ13" s="85"/>
      <c r="CK13" s="85"/>
      <c r="CL13" s="85"/>
      <c r="CM13" s="85"/>
      <c r="CN13" s="85"/>
      <c r="CO13" s="85"/>
      <c r="CP13" s="81">
        <f t="shared" si="2"/>
        <v>130556.50807999991</v>
      </c>
      <c r="CQ13" s="85">
        <f>+'Հ7 Ձև1 AMD'!Y88</f>
        <v>32625</v>
      </c>
      <c r="CR13" s="85"/>
      <c r="CS13" s="85"/>
      <c r="CT13" s="85"/>
      <c r="CU13" s="85"/>
      <c r="CV13" s="85"/>
      <c r="CW13" s="85">
        <f>+'Հ7 Ձև1 AMD'!Y89</f>
        <v>300</v>
      </c>
      <c r="CX13" s="85"/>
      <c r="CY13" s="85"/>
      <c r="CZ13" s="85"/>
      <c r="DA13" s="85"/>
      <c r="DB13" s="85"/>
      <c r="DC13" s="85"/>
      <c r="DD13" s="85"/>
      <c r="DE13" s="85"/>
      <c r="DF13" s="85"/>
      <c r="DG13" s="85"/>
      <c r="DH13" s="85"/>
      <c r="DI13" s="85">
        <f>+'Հ7 Ձև1 AMD'!Y90</f>
        <v>6997.4</v>
      </c>
      <c r="DJ13" s="85">
        <f>+'Հ7 Ձև1 AMD'!Y92</f>
        <v>0</v>
      </c>
      <c r="DK13" s="85">
        <f>+'Հ7 Ձև1 AMD'!Y91</f>
        <v>90634.108079999918</v>
      </c>
      <c r="DL13" s="85"/>
      <c r="DM13" s="85"/>
      <c r="DN13" s="85"/>
      <c r="DO13" s="85"/>
      <c r="DP13" s="85"/>
      <c r="DQ13" s="85"/>
      <c r="DR13" s="81">
        <f t="shared" si="3"/>
        <v>45403.938000000024</v>
      </c>
      <c r="DS13" s="85">
        <f>+'Հ7 Ձև1 AMD'!AB88</f>
        <v>22101.938000000024</v>
      </c>
      <c r="DT13" s="85"/>
      <c r="DU13" s="85"/>
      <c r="DV13" s="85"/>
      <c r="DW13" s="85"/>
      <c r="DX13" s="85"/>
      <c r="DY13" s="85">
        <f>+'Հ7 Ձև1 AMD'!AB89</f>
        <v>302</v>
      </c>
      <c r="DZ13" s="85"/>
      <c r="EA13" s="85"/>
      <c r="EB13" s="85"/>
      <c r="EC13" s="85"/>
      <c r="ED13" s="85"/>
      <c r="EE13" s="85"/>
      <c r="EF13" s="85"/>
      <c r="EG13" s="85"/>
      <c r="EH13" s="85"/>
      <c r="EI13" s="85"/>
      <c r="EJ13" s="85"/>
      <c r="EK13" s="85">
        <f>+'Հ7 Ձև1 AMD'!AB90</f>
        <v>0</v>
      </c>
      <c r="EL13" s="85">
        <f>+'Հ7 Ձև1 AMD'!AB92</f>
        <v>23000</v>
      </c>
      <c r="EM13" s="85">
        <f>+'Հ7 Ձև1 AMD'!AB91</f>
        <v>0</v>
      </c>
      <c r="EN13" s="85"/>
      <c r="EO13" s="85"/>
      <c r="EP13" s="85"/>
      <c r="EQ13" s="85"/>
      <c r="ER13" s="85"/>
      <c r="ES13" s="85"/>
    </row>
    <row r="14" spans="1:149" ht="84.75" customHeight="1" x14ac:dyDescent="0.25">
      <c r="B14" s="739"/>
      <c r="C14" s="180">
        <f>+'Հ7 Ձև1 AMD'!C94</f>
        <v>12002</v>
      </c>
      <c r="D14" s="180" t="str">
        <f>+'Հ7 Ձև1 AMD'!D94</f>
        <v xml:space="preserve"> Գերմանիայի զարգացման վարկերի բանկի աջակցությամբ իրականացվող Ախուրյան գետի ջրային ռեսուրսների ինտեգրացված կառավարման փուլի 1 ծրագրով Ջրաձոր գյուղի վերաբնակեցման համար  ենթակառուցվածքնների և բնակելի տների կառուցում</v>
      </c>
      <c r="E14" s="181" t="s">
        <v>239</v>
      </c>
      <c r="F14" s="181" t="s">
        <v>240</v>
      </c>
      <c r="G14" s="181" t="s">
        <v>239</v>
      </c>
      <c r="H14" s="81">
        <f t="shared" si="5"/>
        <v>0</v>
      </c>
      <c r="I14" s="85"/>
      <c r="J14" s="85"/>
      <c r="K14" s="85"/>
      <c r="L14" s="85"/>
      <c r="M14" s="85"/>
      <c r="N14" s="85"/>
      <c r="O14" s="85"/>
      <c r="P14" s="85"/>
      <c r="Q14" s="85"/>
      <c r="R14" s="85"/>
      <c r="S14" s="85"/>
      <c r="T14" s="85"/>
      <c r="U14" s="85"/>
      <c r="V14" s="85"/>
      <c r="W14" s="85"/>
      <c r="X14" s="85"/>
      <c r="Y14" s="85"/>
      <c r="Z14" s="85"/>
      <c r="AA14" s="85"/>
      <c r="AB14" s="85"/>
      <c r="AC14" s="85"/>
      <c r="AD14" s="85"/>
      <c r="AE14" s="85">
        <f>+'Հ7 Ձև1 AMD'!M94</f>
        <v>0</v>
      </c>
      <c r="AF14" s="85"/>
      <c r="AG14" s="85"/>
      <c r="AH14" s="85">
        <f>+'Հ7 Ձև1 AMD'!M95</f>
        <v>0</v>
      </c>
      <c r="AI14" s="85"/>
      <c r="AJ14" s="85">
        <f>+'Հ7 Ձև1 AMD'!M96</f>
        <v>0</v>
      </c>
      <c r="AK14" s="81">
        <f t="shared" si="6"/>
        <v>400000</v>
      </c>
      <c r="AL14" s="85"/>
      <c r="AM14" s="85"/>
      <c r="AN14" s="85"/>
      <c r="AO14" s="85"/>
      <c r="AP14" s="85"/>
      <c r="AQ14" s="85"/>
      <c r="AR14" s="85"/>
      <c r="AS14" s="85"/>
      <c r="AT14" s="85"/>
      <c r="AU14" s="85"/>
      <c r="AV14" s="85"/>
      <c r="AW14" s="85"/>
      <c r="AX14" s="85"/>
      <c r="AY14" s="85"/>
      <c r="AZ14" s="85"/>
      <c r="BA14" s="85"/>
      <c r="BB14" s="85"/>
      <c r="BC14" s="85"/>
      <c r="BD14" s="85"/>
      <c r="BE14" s="85"/>
      <c r="BF14" s="85"/>
      <c r="BG14" s="85"/>
      <c r="BH14" s="85">
        <v>400000</v>
      </c>
      <c r="BI14" s="85"/>
      <c r="BJ14" s="85"/>
      <c r="BK14" s="85"/>
      <c r="BL14" s="85"/>
      <c r="BM14" s="85"/>
      <c r="BN14" s="81">
        <f t="shared" si="1"/>
        <v>3037000</v>
      </c>
      <c r="BO14" s="85"/>
      <c r="BP14" s="85"/>
      <c r="BQ14" s="85"/>
      <c r="BR14" s="85"/>
      <c r="BS14" s="85"/>
      <c r="BT14" s="85"/>
      <c r="BU14" s="85"/>
      <c r="BV14" s="85"/>
      <c r="BW14" s="85"/>
      <c r="BX14" s="85"/>
      <c r="BY14" s="85"/>
      <c r="BZ14" s="85"/>
      <c r="CA14" s="85"/>
      <c r="CB14" s="85"/>
      <c r="CC14" s="85"/>
      <c r="CD14" s="85"/>
      <c r="CE14" s="85"/>
      <c r="CF14" s="85"/>
      <c r="CG14" s="85"/>
      <c r="CH14" s="85"/>
      <c r="CI14" s="85"/>
      <c r="CJ14" s="85">
        <f>+'Հ7 Ձև1 AMD'!V94</f>
        <v>3037000</v>
      </c>
      <c r="CK14" s="85"/>
      <c r="CL14" s="85"/>
      <c r="CM14" s="85">
        <f>+'Հ7 Ձև1 AMD'!V95</f>
        <v>0</v>
      </c>
      <c r="CN14" s="85"/>
      <c r="CO14" s="85">
        <f>+'Հ7 Ձև1 AMD'!V96</f>
        <v>0</v>
      </c>
      <c r="CP14" s="81">
        <f t="shared" si="2"/>
        <v>4033650.2229200006</v>
      </c>
      <c r="CQ14" s="85"/>
      <c r="CR14" s="85"/>
      <c r="CS14" s="85"/>
      <c r="CT14" s="85"/>
      <c r="CU14" s="85"/>
      <c r="CV14" s="85"/>
      <c r="CW14" s="85"/>
      <c r="CX14" s="85"/>
      <c r="CY14" s="85"/>
      <c r="CZ14" s="85"/>
      <c r="DA14" s="85"/>
      <c r="DB14" s="85"/>
      <c r="DC14" s="85"/>
      <c r="DD14" s="85"/>
      <c r="DE14" s="85"/>
      <c r="DF14" s="85"/>
      <c r="DG14" s="85"/>
      <c r="DH14" s="85"/>
      <c r="DI14" s="85"/>
      <c r="DJ14" s="85"/>
      <c r="DK14" s="85"/>
      <c r="DL14" s="85">
        <f>+'Հ7 Ձև1 AMD'!Y94</f>
        <v>4033650.2229200006</v>
      </c>
      <c r="DM14" s="85"/>
      <c r="DN14" s="85"/>
      <c r="DO14" s="85">
        <f>+'Հ7 Ձև1 AMD'!Y95</f>
        <v>0</v>
      </c>
      <c r="DP14" s="85"/>
      <c r="DQ14" s="85">
        <f>+'Հ7 Ձև1 AMD'!Y96</f>
        <v>0</v>
      </c>
      <c r="DR14" s="81">
        <f t="shared" si="3"/>
        <v>0</v>
      </c>
      <c r="DS14" s="85"/>
      <c r="DT14" s="85"/>
      <c r="DU14" s="85"/>
      <c r="DV14" s="85"/>
      <c r="DW14" s="85"/>
      <c r="DX14" s="85"/>
      <c r="DY14" s="85"/>
      <c r="DZ14" s="85"/>
      <c r="EA14" s="85"/>
      <c r="EB14" s="85"/>
      <c r="EC14" s="85"/>
      <c r="ED14" s="85"/>
      <c r="EE14" s="85"/>
      <c r="EF14" s="85"/>
      <c r="EG14" s="85"/>
      <c r="EH14" s="85"/>
      <c r="EI14" s="85"/>
      <c r="EJ14" s="85"/>
      <c r="EK14" s="85"/>
      <c r="EL14" s="85"/>
      <c r="EM14" s="85"/>
      <c r="EN14" s="85">
        <f>+'Հ7 Ձև1 AMD'!AB94</f>
        <v>0</v>
      </c>
      <c r="EO14" s="85"/>
      <c r="EP14" s="85"/>
      <c r="EQ14" s="85">
        <f>+'Հ7 Ձև1 AMD'!AB95</f>
        <v>0</v>
      </c>
      <c r="ER14" s="85"/>
      <c r="ES14" s="85">
        <f>+'Հ7 Ձև1 AMD'!AB96</f>
        <v>0</v>
      </c>
    </row>
    <row r="15" spans="1:149" ht="33.75" customHeight="1" x14ac:dyDescent="0.25">
      <c r="B15" s="735" t="s">
        <v>86</v>
      </c>
      <c r="C15" s="736"/>
      <c r="D15" s="737"/>
      <c r="E15" s="13" t="s">
        <v>76</v>
      </c>
      <c r="F15" s="13" t="s">
        <v>76</v>
      </c>
      <c r="G15" s="13" t="s">
        <v>76</v>
      </c>
      <c r="H15" s="182">
        <f t="shared" ref="H15:V15" si="7">SUM(H5:H14)</f>
        <v>3639891.8865999994</v>
      </c>
      <c r="I15" s="183">
        <f t="shared" si="7"/>
        <v>152430.3585</v>
      </c>
      <c r="J15" s="183">
        <f t="shared" si="7"/>
        <v>938.05550000000005</v>
      </c>
      <c r="K15" s="183">
        <f t="shared" si="7"/>
        <v>330.72</v>
      </c>
      <c r="L15" s="183">
        <f t="shared" si="7"/>
        <v>17.747700000000002</v>
      </c>
      <c r="M15" s="183">
        <f t="shared" si="7"/>
        <v>6824.7181</v>
      </c>
      <c r="N15" s="183">
        <f t="shared" si="7"/>
        <v>0</v>
      </c>
      <c r="O15" s="183">
        <f t="shared" si="7"/>
        <v>2235.4703</v>
      </c>
      <c r="P15" s="183">
        <f t="shared" si="7"/>
        <v>0</v>
      </c>
      <c r="Q15" s="183">
        <f t="shared" si="7"/>
        <v>0</v>
      </c>
      <c r="R15" s="183">
        <f t="shared" si="7"/>
        <v>200</v>
      </c>
      <c r="S15" s="183">
        <f t="shared" si="7"/>
        <v>158.37010000000001</v>
      </c>
      <c r="T15" s="183">
        <f t="shared" si="7"/>
        <v>0</v>
      </c>
      <c r="U15" s="183">
        <f t="shared" si="7"/>
        <v>894.38839999999993</v>
      </c>
      <c r="V15" s="183">
        <f t="shared" si="7"/>
        <v>0</v>
      </c>
      <c r="W15" s="183"/>
      <c r="X15" s="183">
        <f t="shared" ref="X15:AX15" si="8">SUM(X5:X14)</f>
        <v>892.4</v>
      </c>
      <c r="Y15" s="183">
        <f t="shared" si="8"/>
        <v>502.154</v>
      </c>
      <c r="Z15" s="183">
        <f t="shared" si="8"/>
        <v>1000</v>
      </c>
      <c r="AA15" s="183">
        <f t="shared" si="8"/>
        <v>41.6</v>
      </c>
      <c r="AB15" s="183">
        <f t="shared" si="8"/>
        <v>1240.5</v>
      </c>
      <c r="AC15" s="183">
        <f t="shared" si="8"/>
        <v>36447.100699999995</v>
      </c>
      <c r="AD15" s="183">
        <f t="shared" si="8"/>
        <v>39615.802000000003</v>
      </c>
      <c r="AE15" s="183">
        <f t="shared" si="8"/>
        <v>3396122.5012999997</v>
      </c>
      <c r="AF15" s="183">
        <f t="shared" si="8"/>
        <v>0</v>
      </c>
      <c r="AG15" s="183">
        <f t="shared" si="8"/>
        <v>0</v>
      </c>
      <c r="AH15" s="183">
        <f t="shared" si="8"/>
        <v>0</v>
      </c>
      <c r="AI15" s="183">
        <f t="shared" si="8"/>
        <v>0</v>
      </c>
      <c r="AJ15" s="183">
        <f t="shared" si="8"/>
        <v>0</v>
      </c>
      <c r="AK15" s="182">
        <f t="shared" si="8"/>
        <v>8282412.9000000004</v>
      </c>
      <c r="AL15" s="183">
        <f t="shared" si="8"/>
        <v>130267</v>
      </c>
      <c r="AM15" s="183">
        <f t="shared" si="8"/>
        <v>2000</v>
      </c>
      <c r="AN15" s="183">
        <f t="shared" si="8"/>
        <v>0</v>
      </c>
      <c r="AO15" s="183">
        <f t="shared" si="8"/>
        <v>0</v>
      </c>
      <c r="AP15" s="183">
        <f t="shared" si="8"/>
        <v>8300</v>
      </c>
      <c r="AQ15" s="183">
        <f t="shared" si="8"/>
        <v>0</v>
      </c>
      <c r="AR15" s="183">
        <f t="shared" si="8"/>
        <v>2080</v>
      </c>
      <c r="AS15" s="183">
        <f t="shared" si="8"/>
        <v>0</v>
      </c>
      <c r="AT15" s="183">
        <f t="shared" si="8"/>
        <v>1200</v>
      </c>
      <c r="AU15" s="183">
        <f t="shared" si="8"/>
        <v>600</v>
      </c>
      <c r="AV15" s="183">
        <f t="shared" si="8"/>
        <v>300</v>
      </c>
      <c r="AW15" s="183">
        <f t="shared" si="8"/>
        <v>0</v>
      </c>
      <c r="AX15" s="183">
        <f t="shared" si="8"/>
        <v>1000</v>
      </c>
      <c r="AY15" s="183"/>
      <c r="AZ15" s="183">
        <f t="shared" ref="AZ15:BM15" si="9">SUM(AZ5:AZ14)</f>
        <v>1200</v>
      </c>
      <c r="BA15" s="183">
        <f t="shared" si="9"/>
        <v>3400</v>
      </c>
      <c r="BB15" s="183">
        <f t="shared" si="9"/>
        <v>1000</v>
      </c>
      <c r="BC15" s="183">
        <f t="shared" si="9"/>
        <v>4000</v>
      </c>
      <c r="BD15" s="183">
        <f t="shared" si="9"/>
        <v>800</v>
      </c>
      <c r="BE15" s="183">
        <f t="shared" si="9"/>
        <v>7000</v>
      </c>
      <c r="BF15" s="183">
        <f t="shared" si="9"/>
        <v>473218.80000000005</v>
      </c>
      <c r="BG15" s="183">
        <f t="shared" si="9"/>
        <v>196862.7</v>
      </c>
      <c r="BH15" s="183">
        <f t="shared" si="9"/>
        <v>7449184.4000000004</v>
      </c>
      <c r="BI15" s="183">
        <f t="shared" si="9"/>
        <v>0</v>
      </c>
      <c r="BJ15" s="183">
        <f t="shared" si="9"/>
        <v>0</v>
      </c>
      <c r="BK15" s="183">
        <f t="shared" si="9"/>
        <v>0</v>
      </c>
      <c r="BL15" s="183">
        <f t="shared" si="9"/>
        <v>0</v>
      </c>
      <c r="BM15" s="183">
        <f t="shared" si="9"/>
        <v>0</v>
      </c>
      <c r="BN15" s="560">
        <f>+SUM(BO15:CO15)</f>
        <v>19956836.176068254</v>
      </c>
      <c r="BO15" s="183">
        <f t="shared" ref="BO15:CO15" si="10">SUM(BO5:BO14)</f>
        <v>130408.5</v>
      </c>
      <c r="BP15" s="183">
        <f t="shared" si="10"/>
        <v>1999.9999999999998</v>
      </c>
      <c r="BQ15" s="183">
        <f t="shared" si="10"/>
        <v>0</v>
      </c>
      <c r="BR15" s="183">
        <f t="shared" si="10"/>
        <v>0</v>
      </c>
      <c r="BS15" s="183">
        <f t="shared" si="10"/>
        <v>5650</v>
      </c>
      <c r="BT15" s="183">
        <f t="shared" si="10"/>
        <v>0</v>
      </c>
      <c r="BU15" s="183">
        <f t="shared" si="10"/>
        <v>2280</v>
      </c>
      <c r="BV15" s="183">
        <f t="shared" si="10"/>
        <v>0</v>
      </c>
      <c r="BW15" s="183">
        <f t="shared" si="10"/>
        <v>1200</v>
      </c>
      <c r="BX15" s="183">
        <f t="shared" si="10"/>
        <v>600</v>
      </c>
      <c r="BY15" s="183">
        <f t="shared" si="10"/>
        <v>300</v>
      </c>
      <c r="BZ15" s="183">
        <f t="shared" si="10"/>
        <v>0</v>
      </c>
      <c r="CA15" s="183">
        <f t="shared" si="10"/>
        <v>999.99999999999989</v>
      </c>
      <c r="CB15" s="183">
        <f t="shared" si="10"/>
        <v>1200</v>
      </c>
      <c r="CC15" s="183">
        <f t="shared" si="10"/>
        <v>3400</v>
      </c>
      <c r="CD15" s="183">
        <f t="shared" si="10"/>
        <v>999.99999999999989</v>
      </c>
      <c r="CE15" s="183">
        <f t="shared" si="10"/>
        <v>6300</v>
      </c>
      <c r="CF15" s="183">
        <f t="shared" si="10"/>
        <v>800</v>
      </c>
      <c r="CG15" s="183">
        <f t="shared" si="10"/>
        <v>7000</v>
      </c>
      <c r="CH15" s="183">
        <f t="shared" si="10"/>
        <v>620017.50575999997</v>
      </c>
      <c r="CI15" s="183">
        <f t="shared" si="10"/>
        <v>1061688</v>
      </c>
      <c r="CJ15" s="183">
        <f t="shared" si="10"/>
        <v>18111992.170308255</v>
      </c>
      <c r="CK15" s="183">
        <f t="shared" si="10"/>
        <v>0</v>
      </c>
      <c r="CL15" s="183">
        <f t="shared" si="10"/>
        <v>0</v>
      </c>
      <c r="CM15" s="183">
        <f t="shared" si="10"/>
        <v>0</v>
      </c>
      <c r="CN15" s="183">
        <f t="shared" si="10"/>
        <v>0</v>
      </c>
      <c r="CO15" s="183">
        <f t="shared" si="10"/>
        <v>0</v>
      </c>
      <c r="CP15" s="81">
        <f>+SUM(CQ15:DQ15)</f>
        <v>8832053.0761371218</v>
      </c>
      <c r="CQ15" s="183">
        <f t="shared" ref="CQ15:DQ15" si="11">SUM(CQ5:CQ14)</f>
        <v>115393.5</v>
      </c>
      <c r="CR15" s="183">
        <f t="shared" si="11"/>
        <v>1999.9999999999998</v>
      </c>
      <c r="CS15" s="183">
        <f t="shared" si="11"/>
        <v>0</v>
      </c>
      <c r="CT15" s="183">
        <f t="shared" si="11"/>
        <v>0</v>
      </c>
      <c r="CU15" s="183">
        <f t="shared" si="11"/>
        <v>5650</v>
      </c>
      <c r="CV15" s="183">
        <f t="shared" si="11"/>
        <v>0</v>
      </c>
      <c r="CW15" s="183">
        <f t="shared" si="11"/>
        <v>2080</v>
      </c>
      <c r="CX15" s="183">
        <f t="shared" si="11"/>
        <v>0</v>
      </c>
      <c r="CY15" s="183">
        <f t="shared" si="11"/>
        <v>1200</v>
      </c>
      <c r="CZ15" s="183">
        <f t="shared" si="11"/>
        <v>600</v>
      </c>
      <c r="DA15" s="183">
        <f t="shared" si="11"/>
        <v>300</v>
      </c>
      <c r="DB15" s="183">
        <f t="shared" si="11"/>
        <v>0</v>
      </c>
      <c r="DC15" s="183">
        <f t="shared" si="11"/>
        <v>999.99999999999989</v>
      </c>
      <c r="DD15" s="183">
        <f t="shared" si="11"/>
        <v>1200</v>
      </c>
      <c r="DE15" s="183">
        <f t="shared" si="11"/>
        <v>3400</v>
      </c>
      <c r="DF15" s="183">
        <f t="shared" si="11"/>
        <v>999.99999999999989</v>
      </c>
      <c r="DG15" s="183">
        <f t="shared" si="11"/>
        <v>6300</v>
      </c>
      <c r="DH15" s="183">
        <f t="shared" si="11"/>
        <v>800</v>
      </c>
      <c r="DI15" s="183">
        <f t="shared" si="11"/>
        <v>7997.4</v>
      </c>
      <c r="DJ15" s="183">
        <f t="shared" si="11"/>
        <v>637219.06920000003</v>
      </c>
      <c r="DK15" s="183">
        <f t="shared" si="11"/>
        <v>90634.108079999918</v>
      </c>
      <c r="DL15" s="183">
        <f t="shared" si="11"/>
        <v>7955278.998857121</v>
      </c>
      <c r="DM15" s="183">
        <f t="shared" si="11"/>
        <v>0</v>
      </c>
      <c r="DN15" s="183">
        <f t="shared" si="11"/>
        <v>0</v>
      </c>
      <c r="DO15" s="183">
        <f t="shared" si="11"/>
        <v>0</v>
      </c>
      <c r="DP15" s="183">
        <f t="shared" si="11"/>
        <v>0</v>
      </c>
      <c r="DQ15" s="183">
        <f t="shared" si="11"/>
        <v>0</v>
      </c>
      <c r="DR15" s="81">
        <f>+SUM(DS15:ES15)</f>
        <v>1859725.4669525141</v>
      </c>
      <c r="DS15" s="183">
        <f t="shared" ref="DS15:ES15" si="12">SUM(DS5:DS14)</f>
        <v>99578.438000000024</v>
      </c>
      <c r="DT15" s="183">
        <f t="shared" si="12"/>
        <v>1999.9999999999998</v>
      </c>
      <c r="DU15" s="183">
        <f t="shared" si="12"/>
        <v>0</v>
      </c>
      <c r="DV15" s="183">
        <f t="shared" si="12"/>
        <v>0</v>
      </c>
      <c r="DW15" s="183">
        <f t="shared" si="12"/>
        <v>5650</v>
      </c>
      <c r="DX15" s="183">
        <f t="shared" si="12"/>
        <v>0</v>
      </c>
      <c r="DY15" s="183">
        <f t="shared" si="12"/>
        <v>2082</v>
      </c>
      <c r="DZ15" s="183">
        <f t="shared" si="12"/>
        <v>0</v>
      </c>
      <c r="EA15" s="183">
        <f t="shared" si="12"/>
        <v>1200</v>
      </c>
      <c r="EB15" s="183">
        <f t="shared" si="12"/>
        <v>600</v>
      </c>
      <c r="EC15" s="183">
        <f t="shared" si="12"/>
        <v>300</v>
      </c>
      <c r="ED15" s="183">
        <f t="shared" si="12"/>
        <v>0</v>
      </c>
      <c r="EE15" s="183">
        <f t="shared" si="12"/>
        <v>999.99999999999989</v>
      </c>
      <c r="EF15" s="183">
        <f t="shared" si="12"/>
        <v>1200</v>
      </c>
      <c r="EG15" s="183">
        <f t="shared" si="12"/>
        <v>3400</v>
      </c>
      <c r="EH15" s="183">
        <f t="shared" si="12"/>
        <v>999.99999999999989</v>
      </c>
      <c r="EI15" s="183">
        <f t="shared" si="12"/>
        <v>6300</v>
      </c>
      <c r="EJ15" s="183">
        <f t="shared" si="12"/>
        <v>800</v>
      </c>
      <c r="EK15" s="183">
        <f t="shared" si="12"/>
        <v>999.99999999999989</v>
      </c>
      <c r="EL15" s="183">
        <f t="shared" si="12"/>
        <v>186746.16463003412</v>
      </c>
      <c r="EM15" s="183">
        <f t="shared" si="12"/>
        <v>0</v>
      </c>
      <c r="EN15" s="183">
        <f t="shared" si="12"/>
        <v>1546868.86432248</v>
      </c>
      <c r="EO15" s="183">
        <f t="shared" si="12"/>
        <v>0</v>
      </c>
      <c r="EP15" s="183">
        <f t="shared" si="12"/>
        <v>0</v>
      </c>
      <c r="EQ15" s="183">
        <f t="shared" si="12"/>
        <v>0</v>
      </c>
      <c r="ER15" s="183">
        <f t="shared" si="12"/>
        <v>0</v>
      </c>
      <c r="ES15" s="183">
        <f t="shared" si="12"/>
        <v>0</v>
      </c>
    </row>
    <row r="17" spans="66:122" x14ac:dyDescent="0.25">
      <c r="BN17" s="167">
        <f>+BN15-'Հ7 Ձև1 AMD'!V37-'Հ7 Ձև1 AMD'!V79-'Հ7 Ձև1 AMD'!V98</f>
        <v>0</v>
      </c>
      <c r="CP17" s="167">
        <f>+'Հ7 Ձև1 AMD'!Y99+'Հ7 Ձև1 AMD'!Y79+'Հ7 Ձև1 AMD'!Y37</f>
        <v>8832053.0761371199</v>
      </c>
      <c r="DR17" s="465">
        <f>+'Հ7 Ձև1 AMD'!AB38+'Հ7 Ձև1 AMD'!AB79+'Հ7 Ձև1 AMD'!AB98-DR15</f>
        <v>0</v>
      </c>
    </row>
    <row r="18" spans="66:122" x14ac:dyDescent="0.25">
      <c r="CP18" s="126">
        <f>+CP15-CP17</f>
        <v>0</v>
      </c>
    </row>
  </sheetData>
  <mergeCells count="10">
    <mergeCell ref="CP3:DQ3"/>
    <mergeCell ref="DR3:ES3"/>
    <mergeCell ref="BN3:CO3"/>
    <mergeCell ref="B3:C3"/>
    <mergeCell ref="B15:D15"/>
    <mergeCell ref="D3:D4"/>
    <mergeCell ref="E3:G3"/>
    <mergeCell ref="H3:AJ3"/>
    <mergeCell ref="AK3:BM3"/>
    <mergeCell ref="B5:B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L141"/>
  <sheetViews>
    <sheetView workbookViewId="0">
      <selection activeCell="S6" sqref="S6"/>
    </sheetView>
  </sheetViews>
  <sheetFormatPr defaultRowHeight="15" x14ac:dyDescent="0.25"/>
  <cols>
    <col min="1" max="1" width="11.28515625" customWidth="1"/>
    <col min="2" max="2" width="10.5703125" customWidth="1"/>
    <col min="3" max="3" width="11.42578125" customWidth="1"/>
    <col min="4" max="4" width="59.5703125" customWidth="1"/>
    <col min="5" max="5" width="13.5703125" customWidth="1"/>
    <col min="6" max="6" width="11.85546875" customWidth="1"/>
    <col min="7" max="7" width="15" customWidth="1"/>
    <col min="8" max="8" width="13.5703125" customWidth="1"/>
    <col min="9" max="9" width="14.28515625" customWidth="1"/>
    <col min="10" max="10" width="12" customWidth="1"/>
    <col min="11" max="11" width="13.28515625" customWidth="1"/>
    <col min="12" max="12" width="11.7109375" customWidth="1"/>
    <col min="13" max="13" width="13.42578125" customWidth="1"/>
    <col min="14" max="16" width="11.28515625" customWidth="1"/>
    <col min="17" max="17" width="16" customWidth="1"/>
    <col min="18" max="28" width="14.140625" customWidth="1"/>
    <col min="29" max="29" width="15.140625" customWidth="1"/>
    <col min="30" max="30" width="14" customWidth="1"/>
    <col min="31" max="32" width="12.140625" customWidth="1"/>
    <col min="33" max="33" width="13.42578125" customWidth="1"/>
    <col min="34" max="34" width="14.7109375" customWidth="1"/>
    <col min="35" max="35" width="13.5703125" customWidth="1"/>
    <col min="36" max="36" width="11.5703125" customWidth="1"/>
    <col min="37" max="37" width="13" customWidth="1"/>
    <col min="38" max="38" width="15" customWidth="1"/>
    <col min="39" max="39" width="11.28515625" customWidth="1"/>
    <col min="40" max="40" width="9.140625" customWidth="1"/>
    <col min="41" max="41" width="15.28515625" customWidth="1"/>
    <col min="42" max="42" width="9.140625" customWidth="1"/>
    <col min="43" max="45" width="11.140625" customWidth="1"/>
    <col min="46" max="46" width="11.7109375" customWidth="1"/>
    <col min="47" max="49" width="14.140625" customWidth="1"/>
    <col min="50" max="50" width="11" customWidth="1"/>
    <col min="51" max="51" width="10.140625" customWidth="1"/>
    <col min="52" max="52" width="9.140625" customWidth="1"/>
    <col min="53" max="53" width="13.5703125" customWidth="1"/>
    <col min="54" max="57" width="9.140625" customWidth="1"/>
    <col min="58" max="58" width="11.5703125" customWidth="1"/>
    <col min="59" max="60" width="9.140625" customWidth="1"/>
    <col min="61" max="61" width="14" customWidth="1"/>
    <col min="62" max="64" width="9.140625" customWidth="1"/>
  </cols>
  <sheetData>
    <row r="1" spans="1:64" x14ac:dyDescent="0.25">
      <c r="A1" s="2" t="s">
        <v>85</v>
      </c>
    </row>
    <row r="2" spans="1:64" ht="14.25" customHeight="1" x14ac:dyDescent="0.25">
      <c r="E2" s="409"/>
      <c r="F2" s="410"/>
      <c r="G2" s="410"/>
      <c r="H2" s="410"/>
      <c r="I2" s="410"/>
      <c r="J2" s="410"/>
      <c r="K2" s="410"/>
      <c r="L2" s="410"/>
      <c r="M2" s="410"/>
      <c r="N2" s="410"/>
      <c r="O2" s="410"/>
      <c r="P2" s="410"/>
      <c r="Q2" s="410"/>
    </row>
    <row r="3" spans="1:64" ht="15" customHeight="1" x14ac:dyDescent="0.25">
      <c r="B3" s="703" t="s">
        <v>25</v>
      </c>
      <c r="C3" s="703"/>
      <c r="D3" s="703" t="s">
        <v>81</v>
      </c>
      <c r="E3" s="703" t="s">
        <v>491</v>
      </c>
      <c r="F3" s="703"/>
      <c r="G3" s="703"/>
      <c r="H3" s="703"/>
      <c r="I3" s="703"/>
      <c r="J3" s="703"/>
      <c r="K3" s="703"/>
      <c r="L3" s="703"/>
      <c r="M3" s="703"/>
      <c r="N3" s="703"/>
      <c r="O3" s="703"/>
      <c r="P3" s="703"/>
      <c r="Q3" s="703" t="s">
        <v>492</v>
      </c>
      <c r="R3" s="703"/>
      <c r="S3" s="703"/>
      <c r="T3" s="703"/>
      <c r="U3" s="703"/>
      <c r="V3" s="703"/>
      <c r="W3" s="703"/>
      <c r="X3" s="703"/>
      <c r="Y3" s="703"/>
      <c r="Z3" s="703"/>
      <c r="AA3" s="703"/>
      <c r="AB3" s="703"/>
      <c r="AC3" s="703" t="s">
        <v>82</v>
      </c>
      <c r="AD3" s="703"/>
      <c r="AE3" s="703"/>
      <c r="AF3" s="703"/>
      <c r="AG3" s="703"/>
      <c r="AH3" s="703"/>
      <c r="AI3" s="703"/>
      <c r="AJ3" s="703"/>
      <c r="AK3" s="703"/>
      <c r="AL3" s="703"/>
      <c r="AM3" s="703"/>
      <c r="AN3" s="703"/>
      <c r="AO3" s="703" t="s">
        <v>430</v>
      </c>
      <c r="AP3" s="703"/>
      <c r="AQ3" s="703"/>
      <c r="AR3" s="703"/>
      <c r="AS3" s="703"/>
      <c r="AT3" s="703"/>
      <c r="AU3" s="703"/>
      <c r="AV3" s="703"/>
      <c r="AW3" s="703"/>
      <c r="AX3" s="703"/>
      <c r="AY3" s="703"/>
      <c r="AZ3" s="703"/>
      <c r="BA3" s="703" t="s">
        <v>493</v>
      </c>
      <c r="BB3" s="703"/>
      <c r="BC3" s="703"/>
      <c r="BD3" s="703"/>
      <c r="BE3" s="703"/>
      <c r="BF3" s="703"/>
      <c r="BG3" s="703"/>
      <c r="BH3" s="703"/>
      <c r="BI3" s="703"/>
      <c r="BJ3" s="703"/>
      <c r="BK3" s="703"/>
      <c r="BL3" s="703"/>
    </row>
    <row r="4" spans="1:64" ht="126" customHeight="1" x14ac:dyDescent="0.25">
      <c r="B4" s="10" t="s">
        <v>3</v>
      </c>
      <c r="C4" s="10" t="s">
        <v>47</v>
      </c>
      <c r="D4" s="703"/>
      <c r="E4" s="12" t="s">
        <v>29</v>
      </c>
      <c r="F4" s="252" t="s">
        <v>298</v>
      </c>
      <c r="G4" s="252" t="s">
        <v>299</v>
      </c>
      <c r="H4" s="252" t="s">
        <v>300</v>
      </c>
      <c r="I4" s="252" t="s">
        <v>301</v>
      </c>
      <c r="J4" s="252" t="s">
        <v>302</v>
      </c>
      <c r="K4" s="252" t="s">
        <v>303</v>
      </c>
      <c r="L4" s="252" t="s">
        <v>304</v>
      </c>
      <c r="M4" s="252" t="s">
        <v>305</v>
      </c>
      <c r="N4" s="252" t="s">
        <v>306</v>
      </c>
      <c r="O4" s="252" t="s">
        <v>307</v>
      </c>
      <c r="P4" s="252" t="s">
        <v>308</v>
      </c>
      <c r="Q4" s="172" t="s">
        <v>29</v>
      </c>
      <c r="R4" s="252" t="s">
        <v>298</v>
      </c>
      <c r="S4" s="252" t="s">
        <v>299</v>
      </c>
      <c r="T4" s="252" t="s">
        <v>300</v>
      </c>
      <c r="U4" s="252" t="s">
        <v>301</v>
      </c>
      <c r="V4" s="252" t="s">
        <v>302</v>
      </c>
      <c r="W4" s="252" t="s">
        <v>303</v>
      </c>
      <c r="X4" s="252" t="s">
        <v>304</v>
      </c>
      <c r="Y4" s="252" t="s">
        <v>305</v>
      </c>
      <c r="Z4" s="252" t="s">
        <v>306</v>
      </c>
      <c r="AA4" s="252" t="s">
        <v>307</v>
      </c>
      <c r="AB4" s="252" t="s">
        <v>308</v>
      </c>
      <c r="AC4" s="172" t="s">
        <v>29</v>
      </c>
      <c r="AD4" s="252" t="s">
        <v>298</v>
      </c>
      <c r="AE4" s="252" t="s">
        <v>299</v>
      </c>
      <c r="AF4" s="252" t="s">
        <v>300</v>
      </c>
      <c r="AG4" s="252" t="s">
        <v>301</v>
      </c>
      <c r="AH4" s="252" t="s">
        <v>302</v>
      </c>
      <c r="AI4" s="252" t="s">
        <v>303</v>
      </c>
      <c r="AJ4" s="252" t="s">
        <v>304</v>
      </c>
      <c r="AK4" s="252" t="s">
        <v>305</v>
      </c>
      <c r="AL4" s="252" t="s">
        <v>306</v>
      </c>
      <c r="AM4" s="252" t="s">
        <v>307</v>
      </c>
      <c r="AN4" s="252" t="s">
        <v>308</v>
      </c>
      <c r="AO4" s="172" t="s">
        <v>29</v>
      </c>
      <c r="AP4" s="252" t="s">
        <v>298</v>
      </c>
      <c r="AQ4" s="252" t="s">
        <v>299</v>
      </c>
      <c r="AR4" s="252" t="s">
        <v>300</v>
      </c>
      <c r="AS4" s="252" t="s">
        <v>301</v>
      </c>
      <c r="AT4" s="252" t="s">
        <v>302</v>
      </c>
      <c r="AU4" s="252" t="s">
        <v>303</v>
      </c>
      <c r="AV4" s="252" t="s">
        <v>304</v>
      </c>
      <c r="AW4" s="252" t="s">
        <v>305</v>
      </c>
      <c r="AX4" s="252" t="s">
        <v>306</v>
      </c>
      <c r="AY4" s="252" t="s">
        <v>307</v>
      </c>
      <c r="AZ4" s="252" t="s">
        <v>308</v>
      </c>
      <c r="BA4" s="172" t="s">
        <v>29</v>
      </c>
      <c r="BB4" s="252" t="s">
        <v>298</v>
      </c>
      <c r="BC4" s="252" t="s">
        <v>299</v>
      </c>
      <c r="BD4" s="252" t="s">
        <v>300</v>
      </c>
      <c r="BE4" s="252" t="s">
        <v>301</v>
      </c>
      <c r="BF4" s="252" t="s">
        <v>302</v>
      </c>
      <c r="BG4" s="252" t="s">
        <v>303</v>
      </c>
      <c r="BH4" s="252" t="s">
        <v>304</v>
      </c>
      <c r="BI4" s="252" t="s">
        <v>305</v>
      </c>
      <c r="BJ4" s="252" t="s">
        <v>306</v>
      </c>
      <c r="BK4" s="252" t="s">
        <v>307</v>
      </c>
      <c r="BL4" s="252" t="s">
        <v>308</v>
      </c>
    </row>
    <row r="5" spans="1:64" ht="51.75" customHeight="1" x14ac:dyDescent="0.25">
      <c r="B5" s="738"/>
      <c r="C5" s="180">
        <f>+Հ4!C5</f>
        <v>11006</v>
      </c>
      <c r="D5" s="86" t="str">
        <f>+Հ4!D5</f>
        <v xml:space="preserve"> Ֆրանսիայի Հանրապետության կառավարության աջակցությամբ իրականացվող Վեդու ջրամբարի և ոռոգման համակարգի  կառուցման ծրագրի խորհրդատվություն և կառավարում</v>
      </c>
      <c r="E5" s="254">
        <f t="shared" ref="E5:E14" si="0">+SUM(F5:P5)</f>
        <v>80086.976300000009</v>
      </c>
      <c r="F5" s="85"/>
      <c r="G5" s="85"/>
      <c r="H5" s="85"/>
      <c r="I5" s="85"/>
      <c r="J5" s="85">
        <f>+Հ4!H5</f>
        <v>80086.976300000009</v>
      </c>
      <c r="K5" s="85"/>
      <c r="L5" s="85"/>
      <c r="M5" s="85"/>
      <c r="N5" s="85"/>
      <c r="O5" s="85"/>
      <c r="P5" s="85"/>
      <c r="Q5" s="253">
        <f t="shared" ref="Q5:Q14" si="1">+SUM(R5:AB5)</f>
        <v>32089</v>
      </c>
      <c r="R5" s="85"/>
      <c r="S5" s="85"/>
      <c r="T5" s="85"/>
      <c r="U5" s="85"/>
      <c r="V5" s="85">
        <f>+Հ4!AK5</f>
        <v>32089</v>
      </c>
      <c r="W5" s="85"/>
      <c r="X5" s="85"/>
      <c r="Y5" s="85"/>
      <c r="Z5" s="85"/>
      <c r="AA5" s="85"/>
      <c r="AB5" s="85"/>
      <c r="AC5" s="253">
        <f t="shared" ref="AC5:AC14" si="2">+SUM(AD5:AN5)</f>
        <v>23661</v>
      </c>
      <c r="AD5" s="85"/>
      <c r="AE5" s="85"/>
      <c r="AF5" s="85"/>
      <c r="AG5" s="85"/>
      <c r="AH5" s="85">
        <f>+Հ4!BN5</f>
        <v>23661</v>
      </c>
      <c r="AI5" s="85"/>
      <c r="AJ5" s="85"/>
      <c r="AK5" s="85"/>
      <c r="AL5" s="85"/>
      <c r="AM5" s="85"/>
      <c r="AN5" s="85"/>
      <c r="AO5" s="253">
        <f t="shared" ref="AO5:AO14" si="3">+SUM(AP5:AZ5)</f>
        <v>14161</v>
      </c>
      <c r="AP5" s="85"/>
      <c r="AQ5" s="85"/>
      <c r="AR5" s="85"/>
      <c r="AS5" s="85"/>
      <c r="AT5" s="85">
        <f>+Հ4!CP5</f>
        <v>14161</v>
      </c>
      <c r="AU5" s="85"/>
      <c r="AV5" s="85"/>
      <c r="AW5" s="85"/>
      <c r="AX5" s="85"/>
      <c r="AY5" s="85"/>
      <c r="AZ5" s="85"/>
      <c r="BA5" s="253">
        <f t="shared" ref="BA5:BA14" si="4">+SUM(BB5:BL5)</f>
        <v>8869</v>
      </c>
      <c r="BB5" s="85"/>
      <c r="BC5" s="85"/>
      <c r="BD5" s="85"/>
      <c r="BE5" s="85"/>
      <c r="BF5" s="85">
        <f>+Հ4!DR5</f>
        <v>8869</v>
      </c>
      <c r="BG5" s="85"/>
      <c r="BH5" s="85"/>
      <c r="BI5" s="85"/>
      <c r="BJ5" s="85"/>
      <c r="BK5" s="85"/>
      <c r="BL5" s="85"/>
    </row>
    <row r="6" spans="1:64" ht="51.75" customHeight="1" x14ac:dyDescent="0.25">
      <c r="B6" s="738"/>
      <c r="C6" s="180">
        <f>+Հ4!C6</f>
        <v>31001</v>
      </c>
      <c r="D6" s="86" t="str">
        <f>+Հ4!D6</f>
        <v xml:space="preserve"> Ֆրանսիայի Հանրապետության կառավարության աջակցությամբ իրականացվող Վեդու ջրամբարի  և ոռոգման համակարգի կառուցում</v>
      </c>
      <c r="E6" s="254">
        <f t="shared" si="0"/>
        <v>1983326.1103000001</v>
      </c>
      <c r="F6" s="85"/>
      <c r="G6" s="85">
        <f>+'Հ7 Ձև1 AMD'!M34</f>
        <v>1983326.1103000001</v>
      </c>
      <c r="H6" s="85"/>
      <c r="I6" s="85"/>
      <c r="J6" s="85"/>
      <c r="K6" s="85"/>
      <c r="L6" s="85"/>
      <c r="M6" s="85"/>
      <c r="N6" s="85"/>
      <c r="O6" s="85"/>
      <c r="P6" s="85"/>
      <c r="Q6" s="253">
        <f t="shared" si="1"/>
        <v>1674280.2</v>
      </c>
      <c r="R6" s="85"/>
      <c r="S6" s="85">
        <f>+Հ4!AK6</f>
        <v>1674280.2</v>
      </c>
      <c r="T6" s="85"/>
      <c r="U6" s="85"/>
      <c r="V6" s="85"/>
      <c r="W6" s="85"/>
      <c r="X6" s="85"/>
      <c r="Y6" s="85"/>
      <c r="Z6" s="85"/>
      <c r="AA6" s="85"/>
      <c r="AB6" s="85"/>
      <c r="AC6" s="253">
        <f t="shared" si="2"/>
        <v>16267.200000000003</v>
      </c>
      <c r="AD6" s="85"/>
      <c r="AE6" s="85">
        <f>+Հ4!BN6</f>
        <v>16267.200000000003</v>
      </c>
      <c r="AF6" s="85"/>
      <c r="AG6" s="85"/>
      <c r="AH6" s="85"/>
      <c r="AI6" s="85"/>
      <c r="AJ6" s="85"/>
      <c r="AK6" s="85"/>
      <c r="AL6" s="85"/>
      <c r="AM6" s="85"/>
      <c r="AN6" s="85"/>
      <c r="AO6" s="253">
        <f t="shared" si="3"/>
        <v>0</v>
      </c>
      <c r="AP6" s="85"/>
      <c r="AQ6" s="85"/>
      <c r="AR6" s="85"/>
      <c r="AS6" s="85"/>
      <c r="AT6" s="85"/>
      <c r="AU6" s="85"/>
      <c r="AV6" s="85"/>
      <c r="AW6" s="85"/>
      <c r="AX6" s="85"/>
      <c r="AY6" s="85"/>
      <c r="AZ6" s="85"/>
      <c r="BA6" s="253">
        <f t="shared" si="4"/>
        <v>0</v>
      </c>
      <c r="BB6" s="85"/>
      <c r="BC6" s="85"/>
      <c r="BD6" s="85"/>
      <c r="BE6" s="85"/>
      <c r="BF6" s="85"/>
      <c r="BG6" s="85"/>
      <c r="BH6" s="85"/>
      <c r="BI6" s="85"/>
      <c r="BJ6" s="85"/>
      <c r="BK6" s="85"/>
      <c r="BL6" s="85"/>
    </row>
    <row r="7" spans="1:64" ht="51.75" customHeight="1" x14ac:dyDescent="0.25">
      <c r="B7" s="738"/>
      <c r="C7" s="180">
        <f>+Հ4!C7</f>
        <v>11011</v>
      </c>
      <c r="D7" s="86" t="str">
        <f>+Հ4!D7</f>
        <v xml:space="preserve">  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v>
      </c>
      <c r="E7" s="254">
        <f t="shared" si="0"/>
        <v>0</v>
      </c>
      <c r="F7" s="85"/>
      <c r="G7" s="85"/>
      <c r="H7" s="85"/>
      <c r="I7" s="85"/>
      <c r="J7" s="85">
        <f>+Հ4!H7</f>
        <v>0</v>
      </c>
      <c r="K7" s="85"/>
      <c r="L7" s="85"/>
      <c r="M7" s="85"/>
      <c r="N7" s="85"/>
      <c r="O7" s="85"/>
      <c r="P7" s="85"/>
      <c r="Q7" s="253">
        <f t="shared" si="1"/>
        <v>302767.2</v>
      </c>
      <c r="R7" s="85"/>
      <c r="S7" s="85"/>
      <c r="T7" s="85"/>
      <c r="U7" s="85"/>
      <c r="V7" s="85">
        <f>+Հ4!AK7</f>
        <v>302767.2</v>
      </c>
      <c r="W7" s="85"/>
      <c r="X7" s="85"/>
      <c r="Y7" s="85"/>
      <c r="Z7" s="85"/>
      <c r="AA7" s="85"/>
      <c r="AB7" s="85"/>
      <c r="AC7" s="253">
        <f t="shared" si="2"/>
        <v>499403.03999999992</v>
      </c>
      <c r="AD7" s="85"/>
      <c r="AE7" s="85"/>
      <c r="AF7" s="85"/>
      <c r="AG7" s="85"/>
      <c r="AH7" s="85">
        <f>+Հ4!BN7</f>
        <v>499403.03999999992</v>
      </c>
      <c r="AI7" s="85"/>
      <c r="AJ7" s="85"/>
      <c r="AK7" s="85"/>
      <c r="AL7" s="85"/>
      <c r="AM7" s="85"/>
      <c r="AN7" s="85"/>
      <c r="AO7" s="253">
        <f t="shared" si="3"/>
        <v>0</v>
      </c>
      <c r="AP7" s="85"/>
      <c r="AQ7" s="85"/>
      <c r="AR7" s="85"/>
      <c r="AS7" s="85"/>
      <c r="AT7" s="85">
        <f>+Հ4!CP7</f>
        <v>0</v>
      </c>
      <c r="AU7" s="85"/>
      <c r="AV7" s="85"/>
      <c r="AW7" s="85"/>
      <c r="AX7" s="85"/>
      <c r="AY7" s="85"/>
      <c r="AZ7" s="85"/>
      <c r="BA7" s="253">
        <f t="shared" si="4"/>
        <v>0</v>
      </c>
      <c r="BB7" s="85"/>
      <c r="BC7" s="85"/>
      <c r="BD7" s="85"/>
      <c r="BE7" s="85"/>
      <c r="BF7" s="85">
        <f>+Հ4!DR7</f>
        <v>0</v>
      </c>
      <c r="BG7" s="85"/>
      <c r="BH7" s="85"/>
      <c r="BI7" s="85"/>
      <c r="BJ7" s="85"/>
      <c r="BK7" s="85"/>
      <c r="BL7" s="85"/>
    </row>
    <row r="8" spans="1:64" ht="51.75" customHeight="1" x14ac:dyDescent="0.25">
      <c r="B8" s="738"/>
      <c r="C8" s="180">
        <f>+Հ4!C8</f>
        <v>11007</v>
      </c>
      <c r="D8" s="86" t="str">
        <f>+Հ4!D8</f>
        <v>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v>
      </c>
      <c r="E8" s="254">
        <f t="shared" si="0"/>
        <v>73359.75499999999</v>
      </c>
      <c r="F8" s="85"/>
      <c r="G8" s="85"/>
      <c r="H8" s="85"/>
      <c r="I8" s="85"/>
      <c r="J8" s="85">
        <f>+Հ4!H8</f>
        <v>73359.75499999999</v>
      </c>
      <c r="K8" s="85"/>
      <c r="L8" s="85"/>
      <c r="M8" s="85"/>
      <c r="N8" s="85"/>
      <c r="O8" s="85"/>
      <c r="P8" s="85"/>
      <c r="Q8" s="253">
        <f t="shared" si="1"/>
        <v>149458.4</v>
      </c>
      <c r="R8" s="85"/>
      <c r="S8" s="85"/>
      <c r="T8" s="85"/>
      <c r="U8" s="85"/>
      <c r="V8" s="85">
        <f>+Հ4!AK8</f>
        <v>149458.4</v>
      </c>
      <c r="W8" s="85"/>
      <c r="X8" s="85"/>
      <c r="Y8" s="85"/>
      <c r="Z8" s="85"/>
      <c r="AA8" s="85"/>
      <c r="AB8" s="85"/>
      <c r="AC8" s="253">
        <f t="shared" si="2"/>
        <v>163819.68575999999</v>
      </c>
      <c r="AD8" s="85"/>
      <c r="AE8" s="85"/>
      <c r="AF8" s="85"/>
      <c r="AG8" s="85"/>
      <c r="AH8" s="85">
        <f>+Հ4!BN8</f>
        <v>163819.68575999999</v>
      </c>
      <c r="AI8" s="85"/>
      <c r="AJ8" s="85"/>
      <c r="AK8" s="85"/>
      <c r="AL8" s="85"/>
      <c r="AM8" s="85"/>
      <c r="AN8" s="85"/>
      <c r="AO8" s="253">
        <f t="shared" si="3"/>
        <v>176531.68919999999</v>
      </c>
      <c r="AP8" s="85"/>
      <c r="AQ8" s="85"/>
      <c r="AR8" s="85"/>
      <c r="AS8" s="85"/>
      <c r="AT8" s="85">
        <f>+Հ4!CP8</f>
        <v>176531.68919999999</v>
      </c>
      <c r="AU8" s="85"/>
      <c r="AV8" s="85"/>
      <c r="AW8" s="85"/>
      <c r="AX8" s="85"/>
      <c r="AY8" s="85"/>
      <c r="AZ8" s="85"/>
      <c r="BA8" s="253">
        <f t="shared" si="4"/>
        <v>238557.9443372341</v>
      </c>
      <c r="BB8" s="85"/>
      <c r="BC8" s="85"/>
      <c r="BD8" s="85"/>
      <c r="BE8" s="85"/>
      <c r="BF8" s="85">
        <f>+Հ4!DR8</f>
        <v>238557.9443372341</v>
      </c>
      <c r="BG8" s="85"/>
      <c r="BH8" s="85"/>
      <c r="BI8" s="85"/>
      <c r="BJ8" s="85"/>
      <c r="BK8" s="85"/>
      <c r="BL8" s="85"/>
    </row>
    <row r="9" spans="1:64" ht="51.75" customHeight="1" x14ac:dyDescent="0.25">
      <c r="B9" s="738"/>
      <c r="C9" s="180">
        <f>+Հ4!C9</f>
        <v>31004</v>
      </c>
      <c r="D9" s="86" t="str">
        <f>+Հ4!D9</f>
        <v>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v>
      </c>
      <c r="E9" s="254">
        <f t="shared" si="0"/>
        <v>671679.90099999995</v>
      </c>
      <c r="F9" s="85"/>
      <c r="G9" s="85"/>
      <c r="H9" s="85"/>
      <c r="I9" s="85"/>
      <c r="J9" s="85"/>
      <c r="K9" s="85"/>
      <c r="L9" s="85"/>
      <c r="M9" s="85">
        <f>+'Հ7 Ձև1 AMD'!M70</f>
        <v>671679.90099999995</v>
      </c>
      <c r="N9" s="85"/>
      <c r="O9" s="85"/>
      <c r="P9" s="85"/>
      <c r="Q9" s="253">
        <f t="shared" si="1"/>
        <v>3441702</v>
      </c>
      <c r="R9" s="85"/>
      <c r="S9" s="85"/>
      <c r="T9" s="85"/>
      <c r="U9" s="85"/>
      <c r="V9" s="85"/>
      <c r="W9" s="85"/>
      <c r="X9" s="85"/>
      <c r="Y9" s="85">
        <f>+Հ4!AK9</f>
        <v>3441702</v>
      </c>
      <c r="Z9" s="85"/>
      <c r="AA9" s="85"/>
      <c r="AB9" s="85"/>
      <c r="AC9" s="253">
        <f t="shared" si="2"/>
        <v>8075163.028363198</v>
      </c>
      <c r="AD9" s="85"/>
      <c r="AE9" s="85"/>
      <c r="AF9" s="85"/>
      <c r="AG9" s="85"/>
      <c r="AH9" s="85"/>
      <c r="AI9" s="85"/>
      <c r="AJ9" s="85"/>
      <c r="AK9" s="85">
        <f>+Հ4!BN9</f>
        <v>8075163.028363198</v>
      </c>
      <c r="AL9" s="85"/>
      <c r="AM9" s="85"/>
      <c r="AN9" s="85"/>
      <c r="AO9" s="253">
        <f t="shared" si="3"/>
        <v>3115672.8770945766</v>
      </c>
      <c r="AP9" s="85"/>
      <c r="AQ9" s="85"/>
      <c r="AR9" s="85"/>
      <c r="AS9" s="85"/>
      <c r="AT9" s="85"/>
      <c r="AU9" s="85"/>
      <c r="AV9" s="85"/>
      <c r="AW9" s="85">
        <f>+Հ4!CP9</f>
        <v>3115672.8770945766</v>
      </c>
      <c r="AX9" s="85"/>
      <c r="AY9" s="85"/>
      <c r="AZ9" s="85"/>
      <c r="BA9" s="253">
        <f t="shared" si="4"/>
        <v>1530601.6643224801</v>
      </c>
      <c r="BB9" s="85"/>
      <c r="BC9" s="85"/>
      <c r="BD9" s="85"/>
      <c r="BE9" s="85"/>
      <c r="BF9" s="85"/>
      <c r="BG9" s="85"/>
      <c r="BH9" s="85"/>
      <c r="BI9" s="85">
        <f>+Հ4!DR9</f>
        <v>1530601.6643224801</v>
      </c>
      <c r="BJ9" s="85"/>
      <c r="BK9" s="85"/>
      <c r="BL9" s="85"/>
    </row>
    <row r="10" spans="1:64" ht="51.75" customHeight="1" x14ac:dyDescent="0.25">
      <c r="B10" s="738"/>
      <c r="C10" s="180">
        <f>+Հ4!C10</f>
        <v>11008</v>
      </c>
      <c r="D10" s="86" t="str">
        <f>+Հ4!D10</f>
        <v>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v>
      </c>
      <c r="E10" s="254">
        <f t="shared" si="0"/>
        <v>0</v>
      </c>
      <c r="F10" s="85"/>
      <c r="G10" s="85"/>
      <c r="H10" s="85"/>
      <c r="I10" s="85"/>
      <c r="J10" s="85">
        <f>+Հ4!H10</f>
        <v>0</v>
      </c>
      <c r="K10" s="85"/>
      <c r="L10" s="85"/>
      <c r="M10" s="85"/>
      <c r="N10" s="85"/>
      <c r="O10" s="85"/>
      <c r="P10" s="85"/>
      <c r="Q10" s="253">
        <f t="shared" si="1"/>
        <v>0</v>
      </c>
      <c r="R10" s="85"/>
      <c r="S10" s="85"/>
      <c r="T10" s="85"/>
      <c r="U10" s="85"/>
      <c r="V10" s="85">
        <f>+Հ4!AK10</f>
        <v>0</v>
      </c>
      <c r="W10" s="85"/>
      <c r="X10" s="85"/>
      <c r="Y10" s="85"/>
      <c r="Z10" s="85"/>
      <c r="AA10" s="85"/>
      <c r="AB10" s="85"/>
      <c r="AC10" s="253">
        <f t="shared" si="2"/>
        <v>0</v>
      </c>
      <c r="AD10" s="85"/>
      <c r="AE10" s="85"/>
      <c r="AF10" s="85"/>
      <c r="AG10" s="85"/>
      <c r="AH10" s="85">
        <f>+Հ4!BN10</f>
        <v>0</v>
      </c>
      <c r="AI10" s="85"/>
      <c r="AJ10" s="85"/>
      <c r="AK10" s="85"/>
      <c r="AL10" s="85"/>
      <c r="AM10" s="85"/>
      <c r="AN10" s="85"/>
      <c r="AO10" s="253">
        <f t="shared" si="3"/>
        <v>536817.6</v>
      </c>
      <c r="AP10" s="85"/>
      <c r="AQ10" s="85"/>
      <c r="AR10" s="85"/>
      <c r="AS10" s="85"/>
      <c r="AT10" s="85">
        <f>+Հ4!CP10</f>
        <v>536817.6</v>
      </c>
      <c r="AU10" s="85"/>
      <c r="AV10" s="85"/>
      <c r="AW10" s="85"/>
      <c r="AX10" s="85"/>
      <c r="AY10" s="85"/>
      <c r="AZ10" s="85"/>
      <c r="BA10" s="253">
        <f t="shared" si="4"/>
        <v>0</v>
      </c>
      <c r="BB10" s="85"/>
      <c r="BC10" s="85"/>
      <c r="BD10" s="85"/>
      <c r="BE10" s="85"/>
      <c r="BF10" s="85">
        <f>+Հ4!DR10</f>
        <v>0</v>
      </c>
      <c r="BG10" s="85"/>
      <c r="BH10" s="85"/>
      <c r="BI10" s="85"/>
      <c r="BJ10" s="85"/>
      <c r="BK10" s="85"/>
      <c r="BL10" s="85"/>
    </row>
    <row r="11" spans="1:64" ht="51.75" customHeight="1" x14ac:dyDescent="0.25">
      <c r="B11" s="738"/>
      <c r="C11" s="180">
        <f>+Հ4!C11</f>
        <v>31006</v>
      </c>
      <c r="D11" s="86" t="str">
        <f>+Հ4!D11</f>
        <v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ենթակառուցվածքնների հիմնանորոգում</v>
      </c>
      <c r="E11" s="254">
        <f t="shared" si="0"/>
        <v>741116.49</v>
      </c>
      <c r="F11" s="85"/>
      <c r="G11" s="85"/>
      <c r="H11" s="85"/>
      <c r="I11" s="85"/>
      <c r="J11" s="85"/>
      <c r="K11" s="85"/>
      <c r="L11" s="85"/>
      <c r="M11" s="85">
        <f>+'Հ7 Ձև1 AMD'!M75</f>
        <v>741116.49</v>
      </c>
      <c r="N11" s="85"/>
      <c r="O11" s="85"/>
      <c r="P11" s="85"/>
      <c r="Q11" s="253">
        <f t="shared" si="1"/>
        <v>3199619.1</v>
      </c>
      <c r="R11" s="85"/>
      <c r="S11" s="85"/>
      <c r="T11" s="85"/>
      <c r="U11" s="85"/>
      <c r="V11" s="85"/>
      <c r="W11" s="85"/>
      <c r="X11" s="85"/>
      <c r="Y11" s="85">
        <v>3199619.1</v>
      </c>
      <c r="Z11" s="85"/>
      <c r="AA11" s="85"/>
      <c r="AB11" s="85"/>
      <c r="AC11" s="253">
        <f t="shared" si="2"/>
        <v>6983561.9419450574</v>
      </c>
      <c r="AD11" s="85"/>
      <c r="AE11" s="85"/>
      <c r="AF11" s="85"/>
      <c r="AG11" s="85"/>
      <c r="AH11" s="85"/>
      <c r="AI11" s="85"/>
      <c r="AJ11" s="85"/>
      <c r="AK11" s="85">
        <f>+Հ4!BN11</f>
        <v>6983561.9419450574</v>
      </c>
      <c r="AL11" s="85"/>
      <c r="AM11" s="85"/>
      <c r="AN11" s="85"/>
      <c r="AO11" s="253">
        <f t="shared" si="3"/>
        <v>789688.69884254364</v>
      </c>
      <c r="AP11" s="85"/>
      <c r="AQ11" s="85"/>
      <c r="AR11" s="85"/>
      <c r="AS11" s="85"/>
      <c r="AT11" s="85"/>
      <c r="AU11" s="85"/>
      <c r="AV11" s="85"/>
      <c r="AW11" s="85">
        <f>+Հ4!CP11</f>
        <v>789688.69884254364</v>
      </c>
      <c r="AX11" s="85"/>
      <c r="AY11" s="85"/>
      <c r="AZ11" s="85"/>
      <c r="BA11" s="253">
        <f t="shared" si="4"/>
        <v>0</v>
      </c>
      <c r="BB11" s="85"/>
      <c r="BC11" s="85"/>
      <c r="BD11" s="85"/>
      <c r="BE11" s="85"/>
      <c r="BF11" s="85"/>
      <c r="BG11" s="85"/>
      <c r="BH11" s="85"/>
      <c r="BI11" s="85">
        <f>+Հ4!DR11</f>
        <v>0</v>
      </c>
      <c r="BJ11" s="85"/>
      <c r="BK11" s="85"/>
      <c r="BL11" s="85"/>
    </row>
    <row r="12" spans="1:64" ht="51.75" customHeight="1" x14ac:dyDescent="0.25">
      <c r="B12" s="738"/>
      <c r="C12" s="180">
        <f>+Հ4!C12</f>
        <v>11009</v>
      </c>
      <c r="D12" s="86" t="str">
        <f>+Հ4!D12</f>
        <v xml:space="preserve"> Գերմանիայի զարգացման վարկերի բանկի աջակցությամբ իրականացվող Ախուրյան գետի ջրային ռեսուրսների ինտեգրացված կառավարման դրամաշնորհային ծրագիր</v>
      </c>
      <c r="E12" s="254">
        <f t="shared" si="0"/>
        <v>15594.796999999999</v>
      </c>
      <c r="F12" s="85"/>
      <c r="G12" s="85"/>
      <c r="H12" s="85"/>
      <c r="I12" s="85"/>
      <c r="J12" s="85">
        <f>+Հ4!H12</f>
        <v>15594.796999999999</v>
      </c>
      <c r="K12" s="85"/>
      <c r="L12" s="85"/>
      <c r="M12" s="85"/>
      <c r="N12" s="85"/>
      <c r="O12" s="85"/>
      <c r="P12" s="85"/>
      <c r="Q12" s="253">
        <f t="shared" si="1"/>
        <v>49811.200000000004</v>
      </c>
      <c r="R12" s="85"/>
      <c r="S12" s="85"/>
      <c r="T12" s="85"/>
      <c r="U12" s="85"/>
      <c r="V12" s="85">
        <f>+Հ4!AK12</f>
        <v>49811.200000000004</v>
      </c>
      <c r="W12" s="85"/>
      <c r="X12" s="85"/>
      <c r="Y12" s="85"/>
      <c r="Z12" s="85"/>
      <c r="AA12" s="85"/>
      <c r="AB12" s="85"/>
      <c r="AC12" s="253">
        <f t="shared" si="2"/>
        <v>18707.28</v>
      </c>
      <c r="AD12" s="85"/>
      <c r="AE12" s="85"/>
      <c r="AF12" s="85"/>
      <c r="AG12" s="85"/>
      <c r="AH12" s="85">
        <f>+Հ4!BN12</f>
        <v>18707.28</v>
      </c>
      <c r="AI12" s="85"/>
      <c r="AJ12" s="85"/>
      <c r="AK12" s="85"/>
      <c r="AL12" s="85"/>
      <c r="AM12" s="85"/>
      <c r="AN12" s="85"/>
      <c r="AO12" s="253">
        <f t="shared" si="3"/>
        <v>18707.28</v>
      </c>
      <c r="AP12" s="85"/>
      <c r="AQ12" s="85"/>
      <c r="AR12" s="85"/>
      <c r="AS12" s="85"/>
      <c r="AT12" s="85">
        <f>+Հ4!CP12</f>
        <v>18707.28</v>
      </c>
      <c r="AU12" s="85"/>
      <c r="AV12" s="85"/>
      <c r="AW12" s="85"/>
      <c r="AX12" s="85"/>
      <c r="AY12" s="85"/>
      <c r="AZ12" s="85"/>
      <c r="BA12" s="253">
        <f t="shared" si="4"/>
        <v>20025.720292800004</v>
      </c>
      <c r="BB12" s="85"/>
      <c r="BC12" s="85"/>
      <c r="BD12" s="85"/>
      <c r="BE12" s="85"/>
      <c r="BF12" s="85">
        <f>+Հ4!DR12</f>
        <v>20025.720292800004</v>
      </c>
      <c r="BG12" s="85"/>
      <c r="BH12" s="85"/>
      <c r="BI12" s="85"/>
      <c r="BJ12" s="85"/>
      <c r="BK12" s="85"/>
      <c r="BL12" s="85"/>
    </row>
    <row r="13" spans="1:64" ht="59.25" customHeight="1" x14ac:dyDescent="0.25">
      <c r="B13" s="738"/>
      <c r="C13" s="180">
        <f>+Հ4!C13</f>
        <v>11010</v>
      </c>
      <c r="D13" s="86" t="str">
        <f>+Հ4!D13</f>
        <v>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v>
      </c>
      <c r="E13" s="254">
        <f t="shared" si="0"/>
        <v>74727.857000000004</v>
      </c>
      <c r="F13" s="85"/>
      <c r="G13" s="85"/>
      <c r="H13" s="85"/>
      <c r="I13" s="85"/>
      <c r="J13" s="85">
        <f>+Հ4!H13</f>
        <v>74727.857000000004</v>
      </c>
      <c r="K13" s="85"/>
      <c r="L13" s="85"/>
      <c r="M13" s="85"/>
      <c r="N13" s="85"/>
      <c r="O13" s="85"/>
      <c r="P13" s="85"/>
      <c r="Q13" s="253">
        <f t="shared" si="1"/>
        <v>299102.7</v>
      </c>
      <c r="R13" s="85"/>
      <c r="S13" s="85"/>
      <c r="T13" s="85"/>
      <c r="U13" s="85"/>
      <c r="V13" s="85">
        <f>+Հ4!AK13</f>
        <v>299102.7</v>
      </c>
      <c r="W13" s="85"/>
      <c r="X13" s="85"/>
      <c r="Y13" s="85"/>
      <c r="Z13" s="85"/>
      <c r="AA13" s="85"/>
      <c r="AB13" s="85"/>
      <c r="AC13" s="253">
        <f t="shared" si="2"/>
        <v>1139253</v>
      </c>
      <c r="AD13" s="85"/>
      <c r="AE13" s="85"/>
      <c r="AF13" s="85"/>
      <c r="AG13" s="85"/>
      <c r="AH13" s="85">
        <f>+Հ4!BN13</f>
        <v>1139253</v>
      </c>
      <c r="AI13" s="85"/>
      <c r="AJ13" s="85"/>
      <c r="AK13" s="85"/>
      <c r="AL13" s="85"/>
      <c r="AM13" s="85"/>
      <c r="AN13" s="85"/>
      <c r="AO13" s="253">
        <f t="shared" si="3"/>
        <v>130556.50807999991</v>
      </c>
      <c r="AP13" s="85"/>
      <c r="AQ13" s="85"/>
      <c r="AR13" s="85"/>
      <c r="AS13" s="85"/>
      <c r="AT13" s="85">
        <f>+Հ4!CP13</f>
        <v>130556.50807999991</v>
      </c>
      <c r="AU13" s="85"/>
      <c r="AV13" s="85"/>
      <c r="AW13" s="85"/>
      <c r="AX13" s="85"/>
      <c r="AY13" s="85"/>
      <c r="AZ13" s="85"/>
      <c r="BA13" s="253">
        <f t="shared" si="4"/>
        <v>45403.938000000024</v>
      </c>
      <c r="BB13" s="85"/>
      <c r="BC13" s="85"/>
      <c r="BD13" s="85"/>
      <c r="BE13" s="85"/>
      <c r="BF13" s="85">
        <f>+Հ4!DR13</f>
        <v>45403.938000000024</v>
      </c>
      <c r="BG13" s="85"/>
      <c r="BH13" s="85"/>
      <c r="BI13" s="85"/>
      <c r="BJ13" s="85"/>
      <c r="BK13" s="85"/>
      <c r="BL13" s="85"/>
    </row>
    <row r="14" spans="1:64" ht="51.75" customHeight="1" x14ac:dyDescent="0.25">
      <c r="B14" s="739"/>
      <c r="C14" s="180">
        <f>+Հ4!C14</f>
        <v>12002</v>
      </c>
      <c r="D14" s="86" t="str">
        <f>+Հ4!D14</f>
        <v xml:space="preserve"> Գերմանիայի զարգացման վարկերի բանկի աջակցությամբ իրականացվող Ախուրյան գետի ջրային ռեսուրսների ինտեգրացված կառավարման փուլի 1 ծրագրով Ջրաձոր գյուղի վերաբնակեցման համար  ենթակառուցվածքնների և բնակելի տների կառուցում</v>
      </c>
      <c r="E14" s="254">
        <f t="shared" si="0"/>
        <v>0</v>
      </c>
      <c r="F14" s="85"/>
      <c r="G14" s="85"/>
      <c r="H14" s="85"/>
      <c r="I14" s="85"/>
      <c r="J14" s="85"/>
      <c r="K14" s="85"/>
      <c r="L14" s="85"/>
      <c r="M14" s="85"/>
      <c r="N14" s="85"/>
      <c r="O14" s="85"/>
      <c r="P14" s="85"/>
      <c r="Q14" s="253">
        <f t="shared" si="1"/>
        <v>400000</v>
      </c>
      <c r="R14" s="85"/>
      <c r="S14" s="85"/>
      <c r="T14" s="85"/>
      <c r="U14" s="85"/>
      <c r="V14" s="85"/>
      <c r="W14" s="85"/>
      <c r="X14" s="85"/>
      <c r="Y14" s="85">
        <f>+Հ4!AK14</f>
        <v>400000</v>
      </c>
      <c r="Z14" s="85"/>
      <c r="AA14" s="85"/>
      <c r="AB14" s="85"/>
      <c r="AC14" s="253">
        <f t="shared" si="2"/>
        <v>3037000</v>
      </c>
      <c r="AD14" s="85"/>
      <c r="AE14" s="85"/>
      <c r="AF14" s="85"/>
      <c r="AG14" s="85"/>
      <c r="AH14" s="85"/>
      <c r="AI14" s="85"/>
      <c r="AJ14" s="85"/>
      <c r="AK14" s="85">
        <f>+Հ4!BN14</f>
        <v>3037000</v>
      </c>
      <c r="AL14" s="85"/>
      <c r="AM14" s="85"/>
      <c r="AN14" s="85"/>
      <c r="AO14" s="253">
        <f t="shared" si="3"/>
        <v>4033650.2229200006</v>
      </c>
      <c r="AP14" s="85"/>
      <c r="AQ14" s="85"/>
      <c r="AR14" s="85"/>
      <c r="AS14" s="85"/>
      <c r="AT14" s="85"/>
      <c r="AU14" s="85"/>
      <c r="AV14" s="85"/>
      <c r="AW14" s="85">
        <f>+Հ4!CP14</f>
        <v>4033650.2229200006</v>
      </c>
      <c r="AX14" s="85"/>
      <c r="AY14" s="85"/>
      <c r="AZ14" s="85"/>
      <c r="BA14" s="253">
        <f t="shared" si="4"/>
        <v>0</v>
      </c>
      <c r="BB14" s="85"/>
      <c r="BC14" s="85"/>
      <c r="BD14" s="85"/>
      <c r="BE14" s="85"/>
      <c r="BF14" s="85"/>
      <c r="BG14" s="85"/>
      <c r="BH14" s="85"/>
      <c r="BI14" s="85">
        <f>+Հ4!DR14</f>
        <v>0</v>
      </c>
      <c r="BJ14" s="85"/>
      <c r="BK14" s="85"/>
      <c r="BL14" s="85"/>
    </row>
    <row r="15" spans="1:64" x14ac:dyDescent="0.25">
      <c r="B15" s="249"/>
      <c r="C15" s="249"/>
      <c r="D15" s="250" t="s">
        <v>39</v>
      </c>
      <c r="E15" s="255">
        <f t="shared" ref="E15:AJ15" si="5">+SUM(E5:E14)</f>
        <v>3639891.8865999994</v>
      </c>
      <c r="F15" s="255">
        <f t="shared" si="5"/>
        <v>0</v>
      </c>
      <c r="G15" s="255">
        <f t="shared" si="5"/>
        <v>1983326.1103000001</v>
      </c>
      <c r="H15" s="255">
        <f t="shared" si="5"/>
        <v>0</v>
      </c>
      <c r="I15" s="255">
        <f t="shared" si="5"/>
        <v>0</v>
      </c>
      <c r="J15" s="255">
        <f t="shared" si="5"/>
        <v>243769.38529999997</v>
      </c>
      <c r="K15" s="255">
        <f t="shared" si="5"/>
        <v>0</v>
      </c>
      <c r="L15" s="255">
        <f t="shared" si="5"/>
        <v>0</v>
      </c>
      <c r="M15" s="255">
        <f t="shared" si="5"/>
        <v>1412796.3909999998</v>
      </c>
      <c r="N15" s="255">
        <f t="shared" si="5"/>
        <v>0</v>
      </c>
      <c r="O15" s="255">
        <f t="shared" si="5"/>
        <v>0</v>
      </c>
      <c r="P15" s="255">
        <f t="shared" si="5"/>
        <v>0</v>
      </c>
      <c r="Q15" s="464">
        <f t="shared" si="5"/>
        <v>9548829.7999999989</v>
      </c>
      <c r="R15" s="251">
        <f t="shared" si="5"/>
        <v>0</v>
      </c>
      <c r="S15" s="251">
        <f t="shared" si="5"/>
        <v>1674280.2</v>
      </c>
      <c r="T15" s="251">
        <f t="shared" si="5"/>
        <v>0</v>
      </c>
      <c r="U15" s="251">
        <f t="shared" si="5"/>
        <v>0</v>
      </c>
      <c r="V15" s="255">
        <f t="shared" si="5"/>
        <v>833228.5</v>
      </c>
      <c r="W15" s="251">
        <f t="shared" si="5"/>
        <v>0</v>
      </c>
      <c r="X15" s="251">
        <f t="shared" si="5"/>
        <v>0</v>
      </c>
      <c r="Y15" s="251">
        <f t="shared" si="5"/>
        <v>7041321.0999999996</v>
      </c>
      <c r="Z15" s="251">
        <f t="shared" si="5"/>
        <v>0</v>
      </c>
      <c r="AA15" s="251">
        <f t="shared" si="5"/>
        <v>0</v>
      </c>
      <c r="AB15" s="251">
        <f t="shared" si="5"/>
        <v>0</v>
      </c>
      <c r="AC15" s="251">
        <f t="shared" si="5"/>
        <v>19956836.176068254</v>
      </c>
      <c r="AD15" s="251">
        <f t="shared" si="5"/>
        <v>0</v>
      </c>
      <c r="AE15" s="251">
        <f t="shared" si="5"/>
        <v>16267.200000000003</v>
      </c>
      <c r="AF15" s="251">
        <f t="shared" si="5"/>
        <v>0</v>
      </c>
      <c r="AG15" s="251">
        <f t="shared" si="5"/>
        <v>0</v>
      </c>
      <c r="AH15" s="255">
        <f t="shared" si="5"/>
        <v>1844844.0057600001</v>
      </c>
      <c r="AI15" s="251">
        <f t="shared" si="5"/>
        <v>0</v>
      </c>
      <c r="AJ15" s="251">
        <f t="shared" si="5"/>
        <v>0</v>
      </c>
      <c r="AK15" s="251">
        <f t="shared" ref="AK15:BL15" si="6">+SUM(AK5:AK14)</f>
        <v>18095724.970308255</v>
      </c>
      <c r="AL15" s="251">
        <f t="shared" si="6"/>
        <v>0</v>
      </c>
      <c r="AM15" s="251">
        <f t="shared" si="6"/>
        <v>0</v>
      </c>
      <c r="AN15" s="251">
        <f t="shared" si="6"/>
        <v>0</v>
      </c>
      <c r="AO15" s="251">
        <f t="shared" si="6"/>
        <v>8815785.8761371225</v>
      </c>
      <c r="AP15" s="251">
        <f t="shared" si="6"/>
        <v>0</v>
      </c>
      <c r="AQ15" s="251">
        <f t="shared" si="6"/>
        <v>0</v>
      </c>
      <c r="AR15" s="251">
        <f t="shared" si="6"/>
        <v>0</v>
      </c>
      <c r="AS15" s="251">
        <f t="shared" si="6"/>
        <v>0</v>
      </c>
      <c r="AT15" s="255">
        <f t="shared" si="6"/>
        <v>876774.07727999997</v>
      </c>
      <c r="AU15" s="251">
        <f t="shared" si="6"/>
        <v>0</v>
      </c>
      <c r="AV15" s="251">
        <f t="shared" si="6"/>
        <v>0</v>
      </c>
      <c r="AW15" s="251">
        <f t="shared" si="6"/>
        <v>7939011.7988571208</v>
      </c>
      <c r="AX15" s="251">
        <f t="shared" si="6"/>
        <v>0</v>
      </c>
      <c r="AY15" s="251">
        <f t="shared" si="6"/>
        <v>0</v>
      </c>
      <c r="AZ15" s="251">
        <f t="shared" si="6"/>
        <v>0</v>
      </c>
      <c r="BA15" s="251">
        <f t="shared" si="6"/>
        <v>1843458.2669525144</v>
      </c>
      <c r="BB15" s="251">
        <f t="shared" si="6"/>
        <v>0</v>
      </c>
      <c r="BC15" s="251">
        <f t="shared" si="6"/>
        <v>0</v>
      </c>
      <c r="BD15" s="251">
        <f t="shared" si="6"/>
        <v>0</v>
      </c>
      <c r="BE15" s="251">
        <f t="shared" si="6"/>
        <v>0</v>
      </c>
      <c r="BF15" s="255">
        <f t="shared" si="6"/>
        <v>312856.60263003415</v>
      </c>
      <c r="BG15" s="251">
        <f t="shared" si="6"/>
        <v>0</v>
      </c>
      <c r="BH15" s="251">
        <f t="shared" si="6"/>
        <v>0</v>
      </c>
      <c r="BI15" s="251">
        <f t="shared" si="6"/>
        <v>1530601.6643224801</v>
      </c>
      <c r="BJ15" s="251">
        <f t="shared" si="6"/>
        <v>0</v>
      </c>
      <c r="BK15" s="251">
        <f t="shared" si="6"/>
        <v>0</v>
      </c>
      <c r="BL15" s="251">
        <f t="shared" si="6"/>
        <v>0</v>
      </c>
    </row>
    <row r="141" spans="9:9" x14ac:dyDescent="0.25">
      <c r="I141">
        <v>44.19</v>
      </c>
    </row>
  </sheetData>
  <mergeCells count="8">
    <mergeCell ref="B5:B14"/>
    <mergeCell ref="Q3:AB3"/>
    <mergeCell ref="AC3:AN3"/>
    <mergeCell ref="AO3:AZ3"/>
    <mergeCell ref="BA3:BL3"/>
    <mergeCell ref="B3:C3"/>
    <mergeCell ref="D3:D4"/>
    <mergeCell ref="E3:P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3"/>
  <sheetViews>
    <sheetView workbookViewId="0">
      <selection activeCell="J27" sqref="J27"/>
    </sheetView>
  </sheetViews>
  <sheetFormatPr defaultRowHeight="15" x14ac:dyDescent="0.25"/>
  <cols>
    <col min="1" max="1" width="8.85546875" customWidth="1"/>
    <col min="2" max="2" width="40.28515625" customWidth="1"/>
    <col min="3" max="3" width="18.7109375" customWidth="1"/>
    <col min="4" max="4" width="15.5703125" customWidth="1"/>
    <col min="5" max="5" width="12.140625" customWidth="1"/>
    <col min="6" max="6" width="13.42578125" customWidth="1"/>
    <col min="7" max="7" width="12.5703125" customWidth="1"/>
  </cols>
  <sheetData>
    <row r="1" spans="1:7" ht="17.25" customHeight="1" x14ac:dyDescent="0.25">
      <c r="A1" s="2" t="s">
        <v>84</v>
      </c>
      <c r="B1" s="2"/>
      <c r="C1" s="2"/>
      <c r="D1" s="2"/>
      <c r="E1" s="2"/>
      <c r="F1" s="2"/>
    </row>
    <row r="3" spans="1:7" x14ac:dyDescent="0.25">
      <c r="B3" s="740" t="s">
        <v>32</v>
      </c>
      <c r="C3" s="740" t="s">
        <v>33</v>
      </c>
      <c r="D3" s="740" t="s">
        <v>34</v>
      </c>
      <c r="E3" s="740" t="s">
        <v>83</v>
      </c>
      <c r="F3" s="740"/>
      <c r="G3" s="740"/>
    </row>
    <row r="4" spans="1:7" ht="21" customHeight="1" x14ac:dyDescent="0.25">
      <c r="B4" s="740"/>
      <c r="C4" s="740"/>
      <c r="D4" s="740"/>
      <c r="E4" s="43" t="s">
        <v>36</v>
      </c>
      <c r="F4" s="43" t="s">
        <v>37</v>
      </c>
      <c r="G4" s="43" t="s">
        <v>38</v>
      </c>
    </row>
    <row r="5" spans="1:7" x14ac:dyDescent="0.25">
      <c r="B5" s="50" t="s">
        <v>39</v>
      </c>
      <c r="C5" s="46">
        <f>C6+C9</f>
        <v>0</v>
      </c>
      <c r="D5" s="46">
        <f t="shared" ref="D5:G5" si="0">D6+D9</f>
        <v>0</v>
      </c>
      <c r="E5" s="46">
        <f t="shared" si="0"/>
        <v>0</v>
      </c>
      <c r="F5" s="46">
        <f t="shared" si="0"/>
        <v>0</v>
      </c>
      <c r="G5" s="46">
        <f t="shared" si="0"/>
        <v>0</v>
      </c>
    </row>
    <row r="6" spans="1:7" ht="25.5" x14ac:dyDescent="0.25">
      <c r="B6" s="48" t="s">
        <v>40</v>
      </c>
      <c r="C6" s="46">
        <f>SUM(C7:C8)</f>
        <v>0</v>
      </c>
      <c r="D6" s="46">
        <f t="shared" ref="D6:G6" si="1">SUM(D7:D8)</f>
        <v>0</v>
      </c>
      <c r="E6" s="46">
        <f t="shared" si="1"/>
        <v>0</v>
      </c>
      <c r="F6" s="46">
        <f t="shared" si="1"/>
        <v>0</v>
      </c>
      <c r="G6" s="46">
        <f t="shared" si="1"/>
        <v>0</v>
      </c>
    </row>
    <row r="7" spans="1:7" x14ac:dyDescent="0.25">
      <c r="B7" s="42"/>
      <c r="C7" s="47"/>
      <c r="D7" s="47"/>
      <c r="E7" s="47"/>
      <c r="F7" s="47"/>
      <c r="G7" s="47"/>
    </row>
    <row r="8" spans="1:7" x14ac:dyDescent="0.25">
      <c r="B8" s="42"/>
      <c r="C8" s="47"/>
      <c r="D8" s="47"/>
      <c r="E8" s="47"/>
      <c r="F8" s="47"/>
      <c r="G8" s="47"/>
    </row>
    <row r="9" spans="1:7" x14ac:dyDescent="0.25">
      <c r="B9" s="48" t="s">
        <v>171</v>
      </c>
      <c r="C9" s="46">
        <f>SUM(C10:C11)</f>
        <v>0</v>
      </c>
      <c r="D9" s="46">
        <f t="shared" ref="D9:G9" si="2">SUM(D10:D11)</f>
        <v>0</v>
      </c>
      <c r="E9" s="46">
        <f t="shared" si="2"/>
        <v>0</v>
      </c>
      <c r="F9" s="46">
        <f t="shared" si="2"/>
        <v>0</v>
      </c>
      <c r="G9" s="46">
        <f t="shared" si="2"/>
        <v>0</v>
      </c>
    </row>
    <row r="10" spans="1:7" x14ac:dyDescent="0.25">
      <c r="B10" s="49"/>
      <c r="C10" s="47"/>
      <c r="D10" s="47"/>
      <c r="E10" s="47"/>
      <c r="F10" s="47"/>
      <c r="G10" s="47"/>
    </row>
    <row r="11" spans="1:7" x14ac:dyDescent="0.25">
      <c r="B11" s="47"/>
      <c r="C11" s="47"/>
      <c r="D11" s="47"/>
      <c r="E11" s="47"/>
      <c r="F11" s="47"/>
      <c r="G11" s="47"/>
    </row>
    <row r="12" spans="1:7" x14ac:dyDescent="0.25">
      <c r="B12" s="741"/>
      <c r="C12" s="741"/>
      <c r="D12" s="741"/>
      <c r="E12" s="741"/>
      <c r="F12" s="741"/>
      <c r="G12" s="741"/>
    </row>
    <row r="13" spans="1:7" x14ac:dyDescent="0.25">
      <c r="A13" s="51"/>
      <c r="C13" s="45"/>
      <c r="D13" s="45"/>
      <c r="E13" s="45"/>
      <c r="F13" s="45"/>
      <c r="G13" s="45"/>
    </row>
  </sheetData>
  <mergeCells count="5">
    <mergeCell ref="B3:B4"/>
    <mergeCell ref="C3:C4"/>
    <mergeCell ref="D3:D4"/>
    <mergeCell ref="E3:G3"/>
    <mergeCell ref="B12:G12"/>
  </mergeCells>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BL118"/>
  <sheetViews>
    <sheetView topLeftCell="A88" zoomScaleNormal="100" workbookViewId="0">
      <selection activeCell="V29" sqref="V29"/>
    </sheetView>
  </sheetViews>
  <sheetFormatPr defaultRowHeight="15" outlineLevelCol="2" x14ac:dyDescent="0.25"/>
  <cols>
    <col min="2" max="2" width="10.7109375" customWidth="1"/>
    <col min="3" max="3" width="12.7109375" customWidth="1"/>
    <col min="4" max="4" width="55.42578125" customWidth="1"/>
    <col min="5" max="5" width="11" customWidth="1"/>
    <col min="6" max="6" width="36.85546875" customWidth="1"/>
    <col min="7" max="7" width="17.28515625" customWidth="1" outlineLevel="2"/>
    <col min="8" max="8" width="16.42578125" customWidth="1" outlineLevel="2"/>
    <col min="9" max="9" width="14" customWidth="1" outlineLevel="2"/>
    <col min="10" max="12" width="14.85546875" customWidth="1" outlineLevel="2"/>
    <col min="13" max="15" width="15.7109375" customWidth="1" outlineLevel="1"/>
    <col min="16" max="16" width="15.5703125" customWidth="1" outlineLevel="1"/>
    <col min="17" max="18" width="15.140625" customWidth="1" outlineLevel="1"/>
    <col min="19" max="21" width="15.42578125" customWidth="1" outlineLevel="1"/>
    <col min="22" max="23" width="14.85546875" customWidth="1" outlineLevel="1"/>
    <col min="24" max="24" width="15.28515625" customWidth="1" outlineLevel="1"/>
    <col min="25" max="25" width="15.140625" customWidth="1" outlineLevel="1"/>
    <col min="26" max="27" width="15.85546875" customWidth="1" outlineLevel="1"/>
    <col min="28" max="30" width="15.28515625" customWidth="1" outlineLevel="1"/>
    <col min="31" max="31" width="13.7109375" customWidth="1" outlineLevel="1"/>
    <col min="32" max="32" width="14.5703125" customWidth="1" outlineLevel="1"/>
    <col min="33" max="33" width="15" customWidth="1" outlineLevel="1"/>
    <col min="34" max="34" width="15.42578125" customWidth="1" outlineLevel="1"/>
    <col min="35" max="35" width="13.7109375" customWidth="1" outlineLevel="1"/>
    <col min="36" max="36" width="15.42578125" customWidth="1" outlineLevel="1"/>
    <col min="37" max="37" width="13.7109375" customWidth="1" outlineLevel="1"/>
    <col min="38" max="38" width="14.42578125" customWidth="1" outlineLevel="1"/>
    <col min="39" max="39" width="15.7109375" customWidth="1" outlineLevel="1"/>
    <col min="40" max="40" width="14.28515625" customWidth="1" outlineLevel="1"/>
    <col min="41" max="41" width="15.140625" customWidth="1" outlineLevel="1"/>
    <col min="42" max="42" width="13.7109375" customWidth="1" outlineLevel="1"/>
    <col min="43" max="43" width="15.28515625" customWidth="1" outlineLevel="1"/>
    <col min="44" max="44" width="14.5703125" customWidth="1" outlineLevel="1"/>
    <col min="45" max="48" width="14" customWidth="1" outlineLevel="1"/>
    <col min="49" max="49" width="10.7109375" customWidth="1" outlineLevel="1"/>
    <col min="50" max="50" width="11.5703125" customWidth="1" outlineLevel="1"/>
    <col min="51" max="51" width="11" customWidth="1" outlineLevel="1"/>
    <col min="53" max="54" width="15.28515625" bestFit="1" customWidth="1"/>
    <col min="55" max="55" width="15" customWidth="1"/>
    <col min="57" max="57" width="6.42578125" hidden="1" customWidth="1"/>
    <col min="58" max="58" width="3" hidden="1" customWidth="1"/>
    <col min="59" max="59" width="9.140625" hidden="1" customWidth="1"/>
    <col min="60" max="60" width="13.28515625" customWidth="1"/>
    <col min="61" max="61" width="11.7109375" customWidth="1"/>
    <col min="62" max="64" width="12.7109375" customWidth="1"/>
  </cols>
  <sheetData>
    <row r="1" spans="1:64" ht="17.25" x14ac:dyDescent="0.25">
      <c r="A1" s="2" t="s">
        <v>91</v>
      </c>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row>
    <row r="2" spans="1:64" ht="17.25" x14ac:dyDescent="0.25">
      <c r="A2" s="2"/>
      <c r="B2" s="53"/>
      <c r="C2" s="53"/>
      <c r="D2" s="53"/>
      <c r="E2" s="53"/>
      <c r="F2" s="53"/>
      <c r="G2" s="53"/>
      <c r="H2" s="53"/>
      <c r="I2" s="53"/>
      <c r="J2" s="53"/>
      <c r="K2" s="53"/>
      <c r="L2" s="53"/>
      <c r="M2" s="53"/>
      <c r="N2" s="53"/>
      <c r="O2" s="53"/>
      <c r="P2" s="53"/>
      <c r="Q2" s="53"/>
      <c r="R2" s="53"/>
      <c r="S2" s="128"/>
      <c r="T2" s="128"/>
      <c r="U2" s="128"/>
      <c r="V2" s="128"/>
      <c r="W2" s="53"/>
      <c r="X2" s="53"/>
      <c r="Y2" s="129"/>
      <c r="Z2" s="53"/>
      <c r="AA2" s="53"/>
      <c r="AB2" s="53"/>
      <c r="AC2" s="53"/>
      <c r="AD2" s="53"/>
      <c r="AE2" s="53"/>
      <c r="AF2" s="53"/>
      <c r="AG2" s="53"/>
      <c r="AH2" s="53"/>
      <c r="AI2" s="53"/>
      <c r="AJ2" s="53"/>
      <c r="AK2" s="53"/>
      <c r="AL2" s="53"/>
      <c r="AM2" s="53"/>
      <c r="AN2" s="53"/>
      <c r="AO2" s="53"/>
      <c r="AP2" s="53"/>
      <c r="AQ2" s="53"/>
      <c r="AR2" s="53"/>
      <c r="AS2" s="53"/>
      <c r="AT2" s="53"/>
      <c r="AU2" s="53"/>
      <c r="AV2" s="53"/>
      <c r="AW2" s="53"/>
      <c r="AX2" s="53"/>
      <c r="AY2" s="53"/>
    </row>
    <row r="3" spans="1:64" ht="17.25" x14ac:dyDescent="0.25">
      <c r="A3" s="2" t="s">
        <v>173</v>
      </c>
      <c r="B3" s="53"/>
      <c r="C3" s="53"/>
      <c r="D3" s="53"/>
      <c r="E3" s="53"/>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c r="AH3" s="53"/>
      <c r="AI3" s="53"/>
      <c r="AJ3" s="53"/>
      <c r="AK3" s="53"/>
      <c r="AL3" s="53"/>
      <c r="AM3" s="53"/>
      <c r="AN3" s="53"/>
      <c r="AO3" s="53"/>
      <c r="AP3" s="53"/>
      <c r="AQ3" s="53"/>
      <c r="AR3" s="53"/>
      <c r="AS3" s="53"/>
      <c r="AT3" s="53"/>
      <c r="AU3" s="53"/>
      <c r="AV3" s="53"/>
      <c r="AW3" s="53"/>
      <c r="AX3" s="53"/>
      <c r="AY3" s="53"/>
    </row>
    <row r="4" spans="1:64" ht="15.75" thickBot="1" x14ac:dyDescent="0.3">
      <c r="N4" s="127"/>
      <c r="O4" s="127"/>
      <c r="AV4" s="170" t="s">
        <v>228</v>
      </c>
    </row>
    <row r="5" spans="1:64" ht="15" customHeight="1" x14ac:dyDescent="0.25">
      <c r="B5" s="700" t="s">
        <v>25</v>
      </c>
      <c r="C5" s="701"/>
      <c r="D5" s="701" t="s">
        <v>90</v>
      </c>
      <c r="E5" s="701" t="s">
        <v>74</v>
      </c>
      <c r="F5" s="701" t="s">
        <v>172</v>
      </c>
      <c r="G5" s="742" t="s">
        <v>43</v>
      </c>
      <c r="H5" s="742"/>
      <c r="I5" s="742"/>
      <c r="J5" s="742" t="s">
        <v>453</v>
      </c>
      <c r="K5" s="742"/>
      <c r="L5" s="742"/>
      <c r="M5" s="742" t="s">
        <v>454</v>
      </c>
      <c r="N5" s="742"/>
      <c r="O5" s="742"/>
      <c r="P5" s="742" t="s">
        <v>455</v>
      </c>
      <c r="Q5" s="742"/>
      <c r="R5" s="742"/>
      <c r="S5" s="742" t="s">
        <v>44</v>
      </c>
      <c r="T5" s="742"/>
      <c r="U5" s="742"/>
      <c r="V5" s="701" t="s">
        <v>35</v>
      </c>
      <c r="W5" s="701"/>
      <c r="X5" s="701"/>
      <c r="Y5" s="701"/>
      <c r="Z5" s="701"/>
      <c r="AA5" s="701"/>
      <c r="AB5" s="701"/>
      <c r="AC5" s="701"/>
      <c r="AD5" s="766"/>
      <c r="AE5" s="767" t="s">
        <v>456</v>
      </c>
      <c r="AF5" s="768"/>
      <c r="AG5" s="769"/>
      <c r="AH5" s="771" t="s">
        <v>457</v>
      </c>
      <c r="AI5" s="768"/>
      <c r="AJ5" s="768"/>
      <c r="AK5" s="768"/>
      <c r="AL5" s="768"/>
      <c r="AM5" s="768"/>
      <c r="AN5" s="768"/>
      <c r="AO5" s="768"/>
      <c r="AP5" s="768"/>
      <c r="AQ5" s="768"/>
      <c r="AR5" s="768"/>
      <c r="AS5" s="768"/>
      <c r="AT5" s="768"/>
      <c r="AU5" s="768"/>
      <c r="AV5" s="769"/>
      <c r="AW5" s="772" t="s">
        <v>55</v>
      </c>
      <c r="AX5" s="774" t="s">
        <v>56</v>
      </c>
      <c r="AY5" s="760" t="s">
        <v>447</v>
      </c>
    </row>
    <row r="6" spans="1:64" ht="96" customHeight="1" x14ac:dyDescent="0.25">
      <c r="B6" s="702"/>
      <c r="C6" s="703"/>
      <c r="D6" s="703"/>
      <c r="E6" s="703"/>
      <c r="F6" s="703"/>
      <c r="G6" s="743"/>
      <c r="H6" s="743"/>
      <c r="I6" s="743"/>
      <c r="J6" s="743"/>
      <c r="K6" s="743"/>
      <c r="L6" s="743"/>
      <c r="M6" s="743"/>
      <c r="N6" s="743"/>
      <c r="O6" s="743"/>
      <c r="P6" s="743"/>
      <c r="Q6" s="743"/>
      <c r="R6" s="743"/>
      <c r="S6" s="743"/>
      <c r="T6" s="743"/>
      <c r="U6" s="743"/>
      <c r="V6" s="743" t="s">
        <v>24</v>
      </c>
      <c r="W6" s="743"/>
      <c r="X6" s="743"/>
      <c r="Y6" s="743" t="s">
        <v>414</v>
      </c>
      <c r="Z6" s="743"/>
      <c r="AA6" s="743"/>
      <c r="AB6" s="743" t="s">
        <v>459</v>
      </c>
      <c r="AC6" s="743"/>
      <c r="AD6" s="762"/>
      <c r="AE6" s="770"/>
      <c r="AF6" s="764"/>
      <c r="AG6" s="765"/>
      <c r="AH6" s="763" t="s">
        <v>57</v>
      </c>
      <c r="AI6" s="764"/>
      <c r="AJ6" s="764"/>
      <c r="AK6" s="764" t="s">
        <v>58</v>
      </c>
      <c r="AL6" s="764"/>
      <c r="AM6" s="764"/>
      <c r="AN6" s="764" t="s">
        <v>59</v>
      </c>
      <c r="AO6" s="764"/>
      <c r="AP6" s="764"/>
      <c r="AQ6" s="764" t="s">
        <v>60</v>
      </c>
      <c r="AR6" s="764"/>
      <c r="AS6" s="764"/>
      <c r="AT6" s="764" t="s">
        <v>61</v>
      </c>
      <c r="AU6" s="764"/>
      <c r="AV6" s="765"/>
      <c r="AW6" s="773"/>
      <c r="AX6" s="775"/>
      <c r="AY6" s="761"/>
      <c r="BA6" s="130"/>
      <c r="BB6" s="126"/>
      <c r="BC6" s="126"/>
      <c r="BH6" s="130"/>
      <c r="BI6" s="130"/>
      <c r="BJ6" s="130"/>
    </row>
    <row r="7" spans="1:64" ht="126" customHeight="1" x14ac:dyDescent="0.25">
      <c r="B7" s="72" t="s">
        <v>3</v>
      </c>
      <c r="C7" s="157" t="s">
        <v>47</v>
      </c>
      <c r="D7" s="703"/>
      <c r="E7" s="703"/>
      <c r="F7" s="703"/>
      <c r="G7" s="125" t="s">
        <v>29</v>
      </c>
      <c r="H7" s="125" t="s">
        <v>41</v>
      </c>
      <c r="I7" s="125" t="s">
        <v>42</v>
      </c>
      <c r="J7" s="125" t="s">
        <v>29</v>
      </c>
      <c r="K7" s="125" t="s">
        <v>41</v>
      </c>
      <c r="L7" s="125" t="s">
        <v>42</v>
      </c>
      <c r="M7" s="125" t="s">
        <v>29</v>
      </c>
      <c r="N7" s="125" t="s">
        <v>41</v>
      </c>
      <c r="O7" s="125" t="s">
        <v>42</v>
      </c>
      <c r="P7" s="125" t="s">
        <v>29</v>
      </c>
      <c r="Q7" s="125" t="s">
        <v>41</v>
      </c>
      <c r="R7" s="125" t="s">
        <v>42</v>
      </c>
      <c r="S7" s="125" t="s">
        <v>29</v>
      </c>
      <c r="T7" s="125" t="s">
        <v>41</v>
      </c>
      <c r="U7" s="125" t="s">
        <v>42</v>
      </c>
      <c r="V7" s="125" t="s">
        <v>29</v>
      </c>
      <c r="W7" s="125" t="s">
        <v>41</v>
      </c>
      <c r="X7" s="125" t="s">
        <v>42</v>
      </c>
      <c r="Y7" s="125" t="s">
        <v>29</v>
      </c>
      <c r="Z7" s="125" t="s">
        <v>41</v>
      </c>
      <c r="AA7" s="125" t="s">
        <v>42</v>
      </c>
      <c r="AB7" s="125" t="s">
        <v>29</v>
      </c>
      <c r="AC7" s="125" t="s">
        <v>41</v>
      </c>
      <c r="AD7" s="125" t="s">
        <v>42</v>
      </c>
      <c r="AE7" s="154" t="s">
        <v>29</v>
      </c>
      <c r="AF7" s="122" t="s">
        <v>41</v>
      </c>
      <c r="AG7" s="123" t="s">
        <v>42</v>
      </c>
      <c r="AH7" s="121" t="s">
        <v>29</v>
      </c>
      <c r="AI7" s="122" t="s">
        <v>41</v>
      </c>
      <c r="AJ7" s="122" t="s">
        <v>42</v>
      </c>
      <c r="AK7" s="122" t="s">
        <v>29</v>
      </c>
      <c r="AL7" s="122" t="s">
        <v>41</v>
      </c>
      <c r="AM7" s="122" t="s">
        <v>42</v>
      </c>
      <c r="AN7" s="122" t="s">
        <v>29</v>
      </c>
      <c r="AO7" s="122" t="s">
        <v>41</v>
      </c>
      <c r="AP7" s="122" t="s">
        <v>42</v>
      </c>
      <c r="AQ7" s="122" t="s">
        <v>29</v>
      </c>
      <c r="AR7" s="122" t="s">
        <v>41</v>
      </c>
      <c r="AS7" s="122" t="s">
        <v>42</v>
      </c>
      <c r="AT7" s="122" t="s">
        <v>29</v>
      </c>
      <c r="AU7" s="122" t="s">
        <v>41</v>
      </c>
      <c r="AV7" s="123" t="s">
        <v>42</v>
      </c>
      <c r="AW7" s="773"/>
      <c r="AX7" s="775"/>
      <c r="AY7" s="761"/>
    </row>
    <row r="8" spans="1:64" ht="23.25" customHeight="1" x14ac:dyDescent="0.25">
      <c r="B8" s="95"/>
      <c r="C8" s="96"/>
      <c r="D8" s="95" t="s">
        <v>204</v>
      </c>
      <c r="E8" s="96"/>
      <c r="F8" s="96"/>
      <c r="G8" s="96"/>
      <c r="H8" s="96"/>
      <c r="I8" s="96"/>
      <c r="J8" s="96"/>
      <c r="K8" s="96"/>
      <c r="L8" s="96"/>
      <c r="M8" s="96"/>
      <c r="N8" s="96"/>
      <c r="O8" s="96"/>
      <c r="P8" s="96"/>
      <c r="Q8" s="96"/>
      <c r="R8" s="96"/>
      <c r="S8" s="96"/>
      <c r="T8" s="96"/>
      <c r="U8" s="96"/>
      <c r="V8" s="96"/>
      <c r="W8" s="96"/>
      <c r="X8" s="96"/>
      <c r="Y8" s="96"/>
      <c r="Z8" s="96"/>
      <c r="AA8" s="96"/>
      <c r="AB8" s="96"/>
      <c r="AC8" s="96"/>
      <c r="AD8" s="96"/>
      <c r="AE8" s="113"/>
      <c r="AF8" s="96"/>
      <c r="AG8" s="97"/>
      <c r="AH8" s="96"/>
      <c r="AI8" s="96"/>
      <c r="AJ8" s="96"/>
      <c r="AK8" s="96"/>
      <c r="AL8" s="96"/>
      <c r="AM8" s="96"/>
      <c r="AN8" s="96"/>
      <c r="AO8" s="96"/>
      <c r="AP8" s="96"/>
      <c r="AQ8" s="96"/>
      <c r="AR8" s="96"/>
      <c r="AS8" s="96"/>
      <c r="AT8" s="96"/>
      <c r="AU8" s="96"/>
      <c r="AV8" s="97"/>
      <c r="AW8" s="71"/>
      <c r="AX8" s="158"/>
      <c r="AY8" s="66"/>
      <c r="BH8" s="132"/>
      <c r="BI8" s="132"/>
      <c r="BJ8" s="132"/>
      <c r="BK8" s="132"/>
      <c r="BL8" s="132"/>
    </row>
    <row r="9" spans="1:64" ht="33.75" customHeight="1" x14ac:dyDescent="0.25">
      <c r="B9" s="749">
        <v>1004</v>
      </c>
      <c r="C9" s="738">
        <v>11006</v>
      </c>
      <c r="D9" s="752" t="s">
        <v>266</v>
      </c>
      <c r="E9" s="696" t="s">
        <v>87</v>
      </c>
      <c r="F9" s="91" t="s">
        <v>183</v>
      </c>
      <c r="G9" s="136">
        <f>H9+I9</f>
        <v>294907.86599999998</v>
      </c>
      <c r="H9" s="89">
        <f>+K9+N9+Q9+W9+Z9+AC9</f>
        <v>229830.30899999998</v>
      </c>
      <c r="I9" s="89">
        <f>+L9+O9+R9+X9+AA9+AD9</f>
        <v>65077.557000000001</v>
      </c>
      <c r="J9" s="136">
        <f>K9+L9</f>
        <v>172988.90549999999</v>
      </c>
      <c r="K9" s="398">
        <v>133125.03949999998</v>
      </c>
      <c r="L9" s="398">
        <v>39863.866000000002</v>
      </c>
      <c r="M9" s="136">
        <f>N9+O9</f>
        <v>56898.960500000001</v>
      </c>
      <c r="N9" s="398">
        <v>44288.769500000002</v>
      </c>
      <c r="O9" s="398">
        <v>12610.191000000001</v>
      </c>
      <c r="P9" s="136">
        <f>Q9+R9</f>
        <v>26992</v>
      </c>
      <c r="Q9" s="93">
        <v>20726.5</v>
      </c>
      <c r="R9" s="93">
        <v>6265.5</v>
      </c>
      <c r="S9" s="136">
        <f>T9+U9</f>
        <v>38027.999999999993</v>
      </c>
      <c r="T9" s="93">
        <f>+H9-K9-N9-Q9</f>
        <v>31689.999999999993</v>
      </c>
      <c r="U9" s="93">
        <f>+I9-L9-O9-R9</f>
        <v>6337.9999999999982</v>
      </c>
      <c r="V9" s="136">
        <f>W9+X9</f>
        <v>20640</v>
      </c>
      <c r="W9" s="93">
        <f>+'Հ7 Ձև1-ծրագրի արժույթներով'!W10*EUR</f>
        <v>17200</v>
      </c>
      <c r="X9" s="93">
        <f>+'Հ7 Ձև1-ծրագրի արժույթներով'!X10*EUR</f>
        <v>3440</v>
      </c>
      <c r="Y9" s="136">
        <f>Z9+AA9</f>
        <v>11340</v>
      </c>
      <c r="Z9" s="93">
        <f>+'Հ7 Ձև1-ծրագրի արժույթներով'!Z10*EUR</f>
        <v>9450</v>
      </c>
      <c r="AA9" s="93">
        <f>+'Հ7 Ձև1-ծրագրի արժույթներով'!AA10*EUR</f>
        <v>1890.0000000000002</v>
      </c>
      <c r="AB9" s="136">
        <f>AC9+AD9</f>
        <v>6048</v>
      </c>
      <c r="AC9" s="93">
        <f>+'Հ7 Ձև1-ծրագրի արժույթներով'!AC10*EUR</f>
        <v>5040</v>
      </c>
      <c r="AD9" s="93">
        <f>+'Հ7 Ձև1-ծրագրի արժույթներով'!AD10*EUR</f>
        <v>1008</v>
      </c>
      <c r="AE9" s="780">
        <f>+AF9+AG9</f>
        <v>0</v>
      </c>
      <c r="AF9" s="696"/>
      <c r="AG9" s="803"/>
      <c r="AH9" s="138">
        <f>AI9+AJ9</f>
        <v>5160</v>
      </c>
      <c r="AI9" s="93">
        <f>+'Հ7 Ձև1-ծրագրի արժույթներով'!AI10*EUR</f>
        <v>4300</v>
      </c>
      <c r="AJ9" s="93">
        <f>+'Հ7 Ձև1-ծրագրի արժույթներով'!AJ10*EUR</f>
        <v>860</v>
      </c>
      <c r="AK9" s="139">
        <f>AL9+AM9</f>
        <v>5160</v>
      </c>
      <c r="AL9" s="93">
        <f>+'Հ7 Ձև1-ծրագրի արժույթներով'!AL10*EUR</f>
        <v>4300</v>
      </c>
      <c r="AM9" s="93">
        <f>+'Հ7 Ձև1-ծրագրի արժույթներով'!AM10*EUR</f>
        <v>860</v>
      </c>
      <c r="AN9" s="139">
        <f>AO9+AP9</f>
        <v>5160</v>
      </c>
      <c r="AO9" s="93">
        <f>+'Հ7 Ձև1-ծրագրի արժույթներով'!AO10*EUR</f>
        <v>4300</v>
      </c>
      <c r="AP9" s="93">
        <f>+'Հ7 Ձև1-ծրագրի արժույթներով'!AP10*EUR</f>
        <v>860</v>
      </c>
      <c r="AQ9" s="139">
        <f>AR9+AS9</f>
        <v>5160</v>
      </c>
      <c r="AR9" s="93">
        <f>+'Հ7 Ձև1-ծրագրի արժույթներով'!AR10*EUR</f>
        <v>4300</v>
      </c>
      <c r="AS9" s="93">
        <f>+'Հ7 Ձև1-ծրագրի արժույթներով'!AS10*EUR</f>
        <v>860</v>
      </c>
      <c r="AT9" s="139">
        <f>AU9+AV9</f>
        <v>20640</v>
      </c>
      <c r="AU9" s="93">
        <f>+'Հ7 Ձև1-ծրագրի արժույթներով'!AU10*EUR</f>
        <v>17200</v>
      </c>
      <c r="AV9" s="93">
        <f>+'Հ7 Ձև1-ծրագրի արժույթներով'!AV10*EUR</f>
        <v>3440</v>
      </c>
      <c r="AW9" s="71"/>
      <c r="AX9" s="158"/>
      <c r="AY9" s="66"/>
      <c r="BA9" s="126"/>
      <c r="BB9" s="126"/>
      <c r="BC9" s="126"/>
      <c r="BH9" s="162"/>
      <c r="BI9" s="131"/>
      <c r="BJ9" s="131"/>
      <c r="BK9" s="131"/>
      <c r="BL9" s="131"/>
    </row>
    <row r="10" spans="1:64" x14ac:dyDescent="0.25">
      <c r="B10" s="750"/>
      <c r="C10" s="738"/>
      <c r="D10" s="752"/>
      <c r="E10" s="754"/>
      <c r="F10" s="86" t="s">
        <v>185</v>
      </c>
      <c r="G10" s="137">
        <f t="shared" ref="G10:G28" si="0">H10+I10</f>
        <v>4124.8125</v>
      </c>
      <c r="H10" s="89">
        <f t="shared" ref="H10:H28" si="1">+K10+N10+Q10+W10+Z10+AC10</f>
        <v>3547.9105</v>
      </c>
      <c r="I10" s="89">
        <f t="shared" ref="I10:I28" si="2">+L10+O10+R10+X10+AA10+AD10</f>
        <v>576.90199999999993</v>
      </c>
      <c r="J10" s="137">
        <f t="shared" ref="J10:J28" si="3">K10+L10</f>
        <v>3814.7460000000001</v>
      </c>
      <c r="K10" s="89">
        <v>3289.0940000000001</v>
      </c>
      <c r="L10" s="89">
        <v>525.65199999999993</v>
      </c>
      <c r="M10" s="137">
        <f t="shared" ref="M10:M28" si="4">N10+O10</f>
        <v>310.06650000000002</v>
      </c>
      <c r="N10" s="89">
        <v>258.81650000000002</v>
      </c>
      <c r="O10" s="89">
        <v>51.25</v>
      </c>
      <c r="P10" s="137">
        <f t="shared" ref="P10:P28" si="5">Q10+R10</f>
        <v>0</v>
      </c>
      <c r="Q10" s="93"/>
      <c r="R10" s="93"/>
      <c r="S10" s="137">
        <f t="shared" ref="S10:S28" si="6">T10+U10</f>
        <v>-1.1368683772161603E-13</v>
      </c>
      <c r="T10" s="93">
        <f t="shared" ref="T10:U28" si="7">+H10-K10-N10-Q10</f>
        <v>-1.1368683772161603E-13</v>
      </c>
      <c r="U10" s="93">
        <f t="shared" si="7"/>
        <v>0</v>
      </c>
      <c r="V10" s="137">
        <f t="shared" ref="V10:V28" si="8">W10+X10</f>
        <v>0</v>
      </c>
      <c r="W10" s="93">
        <f>+'Հ7 Ձև1-ծրագրի արժույթներով'!W11*EUR</f>
        <v>0</v>
      </c>
      <c r="X10" s="93">
        <f>+'Հ7 Ձև1-ծրագրի արժույթներով'!X11*EUR</f>
        <v>0</v>
      </c>
      <c r="Y10" s="137">
        <f t="shared" ref="Y10:Y28" si="9">Z10+AA10</f>
        <v>0</v>
      </c>
      <c r="Z10" s="93">
        <f>+'Հ7 Ձև1-ծրագրի արժույթներով'!Z11*EUR</f>
        <v>0</v>
      </c>
      <c r="AA10" s="93">
        <f>+'Հ7 Ձև1-ծրագրի արժույթներով'!AA11*EUR</f>
        <v>0</v>
      </c>
      <c r="AB10" s="137">
        <f t="shared" ref="AB10:AB28" si="10">AC10+AD10</f>
        <v>0</v>
      </c>
      <c r="AC10" s="93">
        <f>+'Հ7 Ձև1-ծրագրի արժույթներով'!AC11*EUR</f>
        <v>0</v>
      </c>
      <c r="AD10" s="93">
        <f>+'Հ7 Ձև1-ծրագրի արժույթներով'!AD11*EUR</f>
        <v>0</v>
      </c>
      <c r="AE10" s="802"/>
      <c r="AF10" s="754"/>
      <c r="AG10" s="804"/>
      <c r="AH10" s="138">
        <f t="shared" ref="AH10:AH28" si="11">AI10+AJ10</f>
        <v>0</v>
      </c>
      <c r="AI10" s="93">
        <f>+'Հ7 Ձև1-ծրագրի արժույթներով'!AI11*EUR</f>
        <v>0</v>
      </c>
      <c r="AJ10" s="108">
        <f>+'Հ7 Ձև1-ծրագրի արժույթներով'!AJ11*EUR</f>
        <v>0</v>
      </c>
      <c r="AK10" s="139">
        <f t="shared" ref="AK10:AK28" si="12">AL10+AM10</f>
        <v>0</v>
      </c>
      <c r="AL10" s="93">
        <f>+'Հ7 Ձև1-ծրագրի արժույթներով'!AL11*EUR</f>
        <v>0</v>
      </c>
      <c r="AM10" s="108">
        <f>+'Հ7 Ձև1-ծրագրի արժույթներով'!AM11*EUR</f>
        <v>0</v>
      </c>
      <c r="AN10" s="139">
        <f t="shared" ref="AN10:AN28" si="13">AO10+AP10</f>
        <v>0</v>
      </c>
      <c r="AO10" s="93">
        <f>+'Հ7 Ձև1-ծրագրի արժույթներով'!AO11*EUR</f>
        <v>0</v>
      </c>
      <c r="AP10" s="108">
        <f>+'Հ7 Ձև1-ծրագրի արժույթներով'!AP11*EUR</f>
        <v>0</v>
      </c>
      <c r="AQ10" s="139">
        <f t="shared" ref="AQ10:AQ28" si="14">AR10+AS10</f>
        <v>0</v>
      </c>
      <c r="AR10" s="93">
        <f>+'Հ7 Ձև1-ծրագրի արժույթներով'!AR11*EUR</f>
        <v>0</v>
      </c>
      <c r="AS10" s="108">
        <f>+'Հ7 Ձև1-ծրագրի արժույթներով'!AS11*EUR</f>
        <v>0</v>
      </c>
      <c r="AT10" s="139">
        <f t="shared" ref="AT10:AT28" si="15">AU10+AV10</f>
        <v>0</v>
      </c>
      <c r="AU10" s="93">
        <f>+'Հ7 Ձև1-ծրագրի արժույթներով'!AU11*EUR</f>
        <v>0</v>
      </c>
      <c r="AV10" s="108">
        <f>+'Հ7 Ձև1-ծրագրի արժույթներով'!AV11*EUR</f>
        <v>0</v>
      </c>
      <c r="AW10" s="71"/>
      <c r="AX10" s="158"/>
      <c r="AY10" s="66"/>
      <c r="BA10" s="126"/>
      <c r="BB10" s="126"/>
      <c r="BC10" s="126"/>
      <c r="BH10" s="162"/>
      <c r="BI10" s="131"/>
      <c r="BJ10" s="131"/>
      <c r="BK10" s="131"/>
      <c r="BL10" s="131"/>
    </row>
    <row r="11" spans="1:64" x14ac:dyDescent="0.25">
      <c r="B11" s="750"/>
      <c r="C11" s="738"/>
      <c r="D11" s="752"/>
      <c r="E11" s="754"/>
      <c r="F11" s="86" t="s">
        <v>186</v>
      </c>
      <c r="G11" s="137">
        <f t="shared" si="0"/>
        <v>386.80599999999998</v>
      </c>
      <c r="H11" s="89">
        <f t="shared" si="1"/>
        <v>322.33699999999999</v>
      </c>
      <c r="I11" s="89">
        <f t="shared" si="2"/>
        <v>64.468999999999994</v>
      </c>
      <c r="J11" s="137">
        <f t="shared" si="3"/>
        <v>386.80599999999998</v>
      </c>
      <c r="K11" s="89">
        <v>322.33699999999999</v>
      </c>
      <c r="L11" s="89">
        <v>64.468999999999994</v>
      </c>
      <c r="M11" s="137">
        <f t="shared" si="4"/>
        <v>0</v>
      </c>
      <c r="N11" s="89"/>
      <c r="O11" s="89"/>
      <c r="P11" s="137">
        <f t="shared" si="5"/>
        <v>0</v>
      </c>
      <c r="Q11" s="93"/>
      <c r="R11" s="93"/>
      <c r="S11" s="137">
        <f t="shared" si="6"/>
        <v>0</v>
      </c>
      <c r="T11" s="93">
        <f t="shared" si="7"/>
        <v>0</v>
      </c>
      <c r="U11" s="93">
        <f t="shared" si="7"/>
        <v>0</v>
      </c>
      <c r="V11" s="137">
        <f t="shared" si="8"/>
        <v>0</v>
      </c>
      <c r="W11" s="93">
        <f>+'Հ7 Ձև1-ծրագրի արժույթներով'!W12*EUR</f>
        <v>0</v>
      </c>
      <c r="X11" s="93">
        <f>+'Հ7 Ձև1-ծրագրի արժույթներով'!X12*EUR</f>
        <v>0</v>
      </c>
      <c r="Y11" s="137">
        <f t="shared" si="9"/>
        <v>0</v>
      </c>
      <c r="Z11" s="93">
        <f>+'Հ7 Ձև1-ծրագրի արժույթներով'!Z12*EUR</f>
        <v>0</v>
      </c>
      <c r="AA11" s="93">
        <f>+'Հ7 Ձև1-ծրագրի արժույթներով'!AA12*EUR</f>
        <v>0</v>
      </c>
      <c r="AB11" s="137">
        <f t="shared" si="10"/>
        <v>0</v>
      </c>
      <c r="AC11" s="93">
        <f>+'Հ7 Ձև1-ծրագրի արժույթներով'!AC12*EUR</f>
        <v>0</v>
      </c>
      <c r="AD11" s="93">
        <f>+'Հ7 Ձև1-ծրագրի արժույթներով'!AD12*EUR</f>
        <v>0</v>
      </c>
      <c r="AE11" s="802"/>
      <c r="AF11" s="754"/>
      <c r="AG11" s="804"/>
      <c r="AH11" s="138">
        <f t="shared" si="11"/>
        <v>0</v>
      </c>
      <c r="AI11" s="93">
        <f>+'Հ7 Ձև1-ծրագրի արժույթներով'!AI12*EUR</f>
        <v>0</v>
      </c>
      <c r="AJ11" s="108">
        <f>+'Հ7 Ձև1-ծրագրի արժույթներով'!AJ12*EUR</f>
        <v>0</v>
      </c>
      <c r="AK11" s="139">
        <f t="shared" si="12"/>
        <v>0</v>
      </c>
      <c r="AL11" s="93">
        <f>+'Հ7 Ձև1-ծրագրի արժույթներով'!AL12*EUR</f>
        <v>0</v>
      </c>
      <c r="AM11" s="108">
        <f>+'Հ7 Ձև1-ծրագրի արժույթներով'!AM12*EUR</f>
        <v>0</v>
      </c>
      <c r="AN11" s="139">
        <f t="shared" si="13"/>
        <v>0</v>
      </c>
      <c r="AO11" s="93">
        <f>+'Հ7 Ձև1-ծրագրի արժույթներով'!AO12*EUR</f>
        <v>0</v>
      </c>
      <c r="AP11" s="108">
        <f>+'Հ7 Ձև1-ծրագրի արժույթներով'!AP12*EUR</f>
        <v>0</v>
      </c>
      <c r="AQ11" s="139">
        <f t="shared" si="14"/>
        <v>0</v>
      </c>
      <c r="AR11" s="93">
        <f>+'Հ7 Ձև1-ծրագրի արժույթներով'!AR12*EUR</f>
        <v>0</v>
      </c>
      <c r="AS11" s="108">
        <f>+'Հ7 Ձև1-ծրագրի արժույթներով'!AS12*EUR</f>
        <v>0</v>
      </c>
      <c r="AT11" s="139">
        <f t="shared" si="15"/>
        <v>0</v>
      </c>
      <c r="AU11" s="93">
        <f>+'Հ7 Ձև1-ծրագրի արժույթներով'!AU12*EUR</f>
        <v>0</v>
      </c>
      <c r="AV11" s="108">
        <f>+'Հ7 Ձև1-ծրագրի արժույթներով'!AV12*EUR</f>
        <v>0</v>
      </c>
      <c r="AW11" s="71"/>
      <c r="AX11" s="158"/>
      <c r="AY11" s="66"/>
      <c r="BA11" s="126"/>
      <c r="BB11" s="126"/>
      <c r="BC11" s="126"/>
      <c r="BH11" s="162"/>
      <c r="BI11" s="131"/>
      <c r="BJ11" s="131"/>
      <c r="BK11" s="131"/>
      <c r="BL11" s="131"/>
    </row>
    <row r="12" spans="1:64" x14ac:dyDescent="0.25">
      <c r="B12" s="750"/>
      <c r="C12" s="738"/>
      <c r="D12" s="752"/>
      <c r="E12" s="754"/>
      <c r="F12" s="86" t="s">
        <v>184</v>
      </c>
      <c r="G12" s="137">
        <f t="shared" si="0"/>
        <v>897.37980000000005</v>
      </c>
      <c r="H12" s="89">
        <f t="shared" si="1"/>
        <v>747.86080000000004</v>
      </c>
      <c r="I12" s="89">
        <f t="shared" si="2"/>
        <v>149.51899999999998</v>
      </c>
      <c r="J12" s="137">
        <f t="shared" si="3"/>
        <v>879.63210000000004</v>
      </c>
      <c r="K12" s="89">
        <v>733.04610000000002</v>
      </c>
      <c r="L12" s="89">
        <v>146.58599999999998</v>
      </c>
      <c r="M12" s="137">
        <f t="shared" si="4"/>
        <v>17.747700000000002</v>
      </c>
      <c r="N12" s="89">
        <v>14.8147</v>
      </c>
      <c r="O12" s="89">
        <v>2.9329999999999998</v>
      </c>
      <c r="P12" s="137">
        <f t="shared" si="5"/>
        <v>0</v>
      </c>
      <c r="Q12" s="93"/>
      <c r="R12" s="93"/>
      <c r="S12" s="137">
        <f t="shared" si="6"/>
        <v>8.8817841970012523E-15</v>
      </c>
      <c r="T12" s="93">
        <f t="shared" si="7"/>
        <v>1.5987211554602254E-14</v>
      </c>
      <c r="U12" s="93">
        <f t="shared" si="7"/>
        <v>-7.1054273576010019E-15</v>
      </c>
      <c r="V12" s="137">
        <f t="shared" si="8"/>
        <v>0</v>
      </c>
      <c r="W12" s="93">
        <f>+'Հ7 Ձև1-ծրագրի արժույթներով'!W13*EUR</f>
        <v>0</v>
      </c>
      <c r="X12" s="93">
        <f>+'Հ7 Ձև1-ծրագրի արժույթներով'!X13*EUR</f>
        <v>0</v>
      </c>
      <c r="Y12" s="137">
        <f t="shared" si="9"/>
        <v>0</v>
      </c>
      <c r="Z12" s="93">
        <f>+'Հ7 Ձև1-ծրագրի արժույթներով'!Z13*EUR</f>
        <v>0</v>
      </c>
      <c r="AA12" s="93">
        <f>+'Հ7 Ձև1-ծրագրի արժույթներով'!AA13*EUR</f>
        <v>0</v>
      </c>
      <c r="AB12" s="137">
        <f t="shared" si="10"/>
        <v>0</v>
      </c>
      <c r="AC12" s="93">
        <f>+'Հ7 Ձև1-ծրագրի արժույթներով'!AC13*EUR</f>
        <v>0</v>
      </c>
      <c r="AD12" s="93">
        <f>+'Հ7 Ձև1-ծրագրի արժույթներով'!AD13*EUR</f>
        <v>0</v>
      </c>
      <c r="AE12" s="802"/>
      <c r="AF12" s="754"/>
      <c r="AG12" s="804"/>
      <c r="AH12" s="138">
        <f t="shared" si="11"/>
        <v>0</v>
      </c>
      <c r="AI12" s="93">
        <f>+'Հ7 Ձև1-ծրագրի արժույթներով'!AI13*EUR</f>
        <v>0</v>
      </c>
      <c r="AJ12" s="108">
        <f>+'Հ7 Ձև1-ծրագրի արժույթներով'!AJ13*EUR</f>
        <v>0</v>
      </c>
      <c r="AK12" s="139">
        <f t="shared" si="12"/>
        <v>0</v>
      </c>
      <c r="AL12" s="93">
        <f>+'Հ7 Ձև1-ծրագրի արժույթներով'!AL13*EUR</f>
        <v>0</v>
      </c>
      <c r="AM12" s="108">
        <f>+'Հ7 Ձև1-ծրագրի արժույթներով'!AM13*EUR</f>
        <v>0</v>
      </c>
      <c r="AN12" s="139">
        <f t="shared" si="13"/>
        <v>0</v>
      </c>
      <c r="AO12" s="93">
        <f>+'Հ7 Ձև1-ծրագրի արժույթներով'!AO13*EUR</f>
        <v>0</v>
      </c>
      <c r="AP12" s="108">
        <f>+'Հ7 Ձև1-ծրագրի արժույթներով'!AP13*EUR</f>
        <v>0</v>
      </c>
      <c r="AQ12" s="139">
        <f t="shared" si="14"/>
        <v>0</v>
      </c>
      <c r="AR12" s="93">
        <f>+'Հ7 Ձև1-ծրագրի արժույթներով'!AR13*EUR</f>
        <v>0</v>
      </c>
      <c r="AS12" s="108">
        <f>+'Հ7 Ձև1-ծրագրի արժույթներով'!AS13*EUR</f>
        <v>0</v>
      </c>
      <c r="AT12" s="139">
        <f t="shared" si="15"/>
        <v>0</v>
      </c>
      <c r="AU12" s="93">
        <f>+'Հ7 Ձև1-ծրագրի արժույթներով'!AU13*EUR</f>
        <v>0</v>
      </c>
      <c r="AV12" s="108">
        <f>+'Հ7 Ձև1-ծրագրի արժույթներով'!AV13*EUR</f>
        <v>0</v>
      </c>
      <c r="AW12" s="71"/>
      <c r="AX12" s="158"/>
      <c r="AY12" s="66"/>
      <c r="BA12" s="126"/>
      <c r="BB12" s="126"/>
      <c r="BC12" s="126"/>
      <c r="BH12" s="162"/>
      <c r="BI12" s="131"/>
      <c r="BJ12" s="131"/>
      <c r="BK12" s="131"/>
      <c r="BL12" s="131"/>
    </row>
    <row r="13" spans="1:64" x14ac:dyDescent="0.25">
      <c r="B13" s="750"/>
      <c r="C13" s="738"/>
      <c r="D13" s="752"/>
      <c r="E13" s="754"/>
      <c r="F13" s="86" t="s">
        <v>187</v>
      </c>
      <c r="G13" s="137">
        <f t="shared" si="0"/>
        <v>30533.999300000003</v>
      </c>
      <c r="H13" s="89">
        <f t="shared" si="1"/>
        <v>27762.404300000002</v>
      </c>
      <c r="I13" s="89">
        <f t="shared" si="2"/>
        <v>2771.5949999999998</v>
      </c>
      <c r="J13" s="137">
        <f t="shared" si="3"/>
        <v>24089.531200000001</v>
      </c>
      <c r="K13" s="89">
        <v>21848.786200000002</v>
      </c>
      <c r="L13" s="89">
        <v>2240.7449999999999</v>
      </c>
      <c r="M13" s="137">
        <f t="shared" si="4"/>
        <v>6444.4681</v>
      </c>
      <c r="N13" s="89">
        <v>5913.6180999999997</v>
      </c>
      <c r="O13" s="89">
        <v>530.85</v>
      </c>
      <c r="P13" s="137">
        <f t="shared" si="5"/>
        <v>0</v>
      </c>
      <c r="Q13" s="93"/>
      <c r="R13" s="93"/>
      <c r="S13" s="137">
        <f t="shared" si="6"/>
        <v>-1.1368683772161603E-13</v>
      </c>
      <c r="T13" s="93">
        <f t="shared" si="7"/>
        <v>0</v>
      </c>
      <c r="U13" s="93">
        <f t="shared" si="7"/>
        <v>-1.1368683772161603E-13</v>
      </c>
      <c r="V13" s="137">
        <f t="shared" si="8"/>
        <v>0</v>
      </c>
      <c r="W13" s="93">
        <f>+'Հ7 Ձև1-ծրագրի արժույթներով'!W14*EUR</f>
        <v>0</v>
      </c>
      <c r="X13" s="93">
        <f>+'Հ7 Ձև1-ծրագրի արժույթներով'!X14*EUR</f>
        <v>0</v>
      </c>
      <c r="Y13" s="137">
        <f t="shared" si="9"/>
        <v>0</v>
      </c>
      <c r="Z13" s="93">
        <f>+'Հ7 Ձև1-ծրագրի արժույթներով'!Z14*EUR</f>
        <v>0</v>
      </c>
      <c r="AA13" s="93">
        <f>+'Հ7 Ձև1-ծրագրի արժույթներով'!AA14*EUR</f>
        <v>0</v>
      </c>
      <c r="AB13" s="137">
        <f t="shared" si="10"/>
        <v>0</v>
      </c>
      <c r="AC13" s="93">
        <f>+'Հ7 Ձև1-ծրագրի արժույթներով'!AC14*EUR</f>
        <v>0</v>
      </c>
      <c r="AD13" s="93">
        <f>+'Հ7 Ձև1-ծրագրի արժույթներով'!AD14*EUR</f>
        <v>0</v>
      </c>
      <c r="AE13" s="802"/>
      <c r="AF13" s="754"/>
      <c r="AG13" s="804"/>
      <c r="AH13" s="138">
        <f t="shared" si="11"/>
        <v>0</v>
      </c>
      <c r="AI13" s="93">
        <f>+'Հ7 Ձև1-ծրագրի արժույթներով'!AI14*EUR</f>
        <v>0</v>
      </c>
      <c r="AJ13" s="108">
        <f>+'Հ7 Ձև1-ծրագրի արժույթներով'!AJ14*EUR</f>
        <v>0</v>
      </c>
      <c r="AK13" s="139">
        <f t="shared" si="12"/>
        <v>0</v>
      </c>
      <c r="AL13" s="93">
        <f>+'Հ7 Ձև1-ծրագրի արժույթներով'!AL14*EUR</f>
        <v>0</v>
      </c>
      <c r="AM13" s="108">
        <f>+'Հ7 Ձև1-ծրագրի արժույթներով'!AM14*EUR</f>
        <v>0</v>
      </c>
      <c r="AN13" s="139">
        <f t="shared" si="13"/>
        <v>0</v>
      </c>
      <c r="AO13" s="93">
        <f>+'Հ7 Ձև1-ծրագրի արժույթներով'!AO14*EUR</f>
        <v>0</v>
      </c>
      <c r="AP13" s="108">
        <f>+'Հ7 Ձև1-ծրագրի արժույթներով'!AP14*EUR</f>
        <v>0</v>
      </c>
      <c r="AQ13" s="139">
        <f t="shared" si="14"/>
        <v>0</v>
      </c>
      <c r="AR13" s="93">
        <f>+'Հ7 Ձև1-ծրագրի արժույթներով'!AR14*EUR</f>
        <v>0</v>
      </c>
      <c r="AS13" s="108">
        <f>+'Հ7 Ձև1-ծրագրի արժույթներով'!AS14*EUR</f>
        <v>0</v>
      </c>
      <c r="AT13" s="139">
        <f t="shared" si="15"/>
        <v>0</v>
      </c>
      <c r="AU13" s="93">
        <f>+'Հ7 Ձև1-ծրագրի արժույթներով'!AU14*EUR</f>
        <v>0</v>
      </c>
      <c r="AV13" s="108">
        <f>+'Հ7 Ձև1-ծրագրի արժույթներով'!AV14*EUR</f>
        <v>0</v>
      </c>
      <c r="AW13" s="71"/>
      <c r="AX13" s="158"/>
      <c r="AY13" s="66"/>
      <c r="BA13" s="126"/>
      <c r="BB13" s="126"/>
      <c r="BC13" s="126"/>
      <c r="BH13" s="162"/>
      <c r="BI13" s="131"/>
      <c r="BJ13" s="131"/>
      <c r="BK13" s="131"/>
      <c r="BL13" s="131"/>
    </row>
    <row r="14" spans="1:64" ht="25.5" x14ac:dyDescent="0.25">
      <c r="B14" s="750"/>
      <c r="C14" s="738"/>
      <c r="D14" s="752"/>
      <c r="E14" s="754"/>
      <c r="F14" s="86" t="s">
        <v>188</v>
      </c>
      <c r="G14" s="137">
        <f t="shared" si="0"/>
        <v>1435.3852999999999</v>
      </c>
      <c r="H14" s="89">
        <f t="shared" si="1"/>
        <v>1197.6523</v>
      </c>
      <c r="I14" s="89">
        <f t="shared" si="2"/>
        <v>237.733</v>
      </c>
      <c r="J14" s="137">
        <f t="shared" si="3"/>
        <v>1435.3852999999999</v>
      </c>
      <c r="K14" s="89">
        <v>1197.6523</v>
      </c>
      <c r="L14" s="89">
        <v>237.733</v>
      </c>
      <c r="M14" s="137">
        <f t="shared" si="4"/>
        <v>0</v>
      </c>
      <c r="N14" s="89"/>
      <c r="O14" s="89"/>
      <c r="P14" s="137">
        <f t="shared" si="5"/>
        <v>0</v>
      </c>
      <c r="Q14" s="93"/>
      <c r="R14" s="93"/>
      <c r="S14" s="137">
        <f t="shared" si="6"/>
        <v>0</v>
      </c>
      <c r="T14" s="93">
        <f t="shared" si="7"/>
        <v>0</v>
      </c>
      <c r="U14" s="93">
        <f t="shared" si="7"/>
        <v>0</v>
      </c>
      <c r="V14" s="137">
        <f t="shared" si="8"/>
        <v>0</v>
      </c>
      <c r="W14" s="93">
        <f>+'Հ7 Ձև1-ծրագրի արժույթներով'!W15*EUR</f>
        <v>0</v>
      </c>
      <c r="X14" s="93">
        <f>+'Հ7 Ձև1-ծրագրի արժույթներով'!X15*EUR</f>
        <v>0</v>
      </c>
      <c r="Y14" s="137">
        <f t="shared" si="9"/>
        <v>0</v>
      </c>
      <c r="Z14" s="93">
        <f>+'Հ7 Ձև1-ծրագրի արժույթներով'!Z15*EUR</f>
        <v>0</v>
      </c>
      <c r="AA14" s="93">
        <f>+'Հ7 Ձև1-ծրագրի արժույթներով'!AA15*EUR</f>
        <v>0</v>
      </c>
      <c r="AB14" s="137">
        <f t="shared" si="10"/>
        <v>0</v>
      </c>
      <c r="AC14" s="93">
        <f>+'Հ7 Ձև1-ծրագրի արժույթներով'!AC15*EUR</f>
        <v>0</v>
      </c>
      <c r="AD14" s="93">
        <f>+'Հ7 Ձև1-ծրագրի արժույթներով'!AD15*EUR</f>
        <v>0</v>
      </c>
      <c r="AE14" s="802"/>
      <c r="AF14" s="754"/>
      <c r="AG14" s="804"/>
      <c r="AH14" s="138">
        <f t="shared" si="11"/>
        <v>0</v>
      </c>
      <c r="AI14" s="93">
        <f>+'Հ7 Ձև1-ծրագրի արժույթներով'!AI15*EUR</f>
        <v>0</v>
      </c>
      <c r="AJ14" s="108">
        <f>+'Հ7 Ձև1-ծրագրի արժույթներով'!AJ15*EUR</f>
        <v>0</v>
      </c>
      <c r="AK14" s="139">
        <f t="shared" si="12"/>
        <v>0</v>
      </c>
      <c r="AL14" s="93">
        <f>+'Հ7 Ձև1-ծրագրի արժույթներով'!AL15*EUR</f>
        <v>0</v>
      </c>
      <c r="AM14" s="108">
        <f>+'Հ7 Ձև1-ծրագրի արժույթներով'!AM15*EUR</f>
        <v>0</v>
      </c>
      <c r="AN14" s="139">
        <f t="shared" si="13"/>
        <v>0</v>
      </c>
      <c r="AO14" s="93">
        <f>+'Հ7 Ձև1-ծրագրի արժույթներով'!AO15*EUR</f>
        <v>0</v>
      </c>
      <c r="AP14" s="108">
        <f>+'Հ7 Ձև1-ծրագրի արժույթներով'!AP15*EUR</f>
        <v>0</v>
      </c>
      <c r="AQ14" s="139">
        <f t="shared" si="14"/>
        <v>0</v>
      </c>
      <c r="AR14" s="93">
        <f>+'Հ7 Ձև1-ծրագրի արժույթներով'!AR15*EUR</f>
        <v>0</v>
      </c>
      <c r="AS14" s="108">
        <f>+'Հ7 Ձև1-ծրագրի արժույթներով'!AS15*EUR</f>
        <v>0</v>
      </c>
      <c r="AT14" s="139">
        <f t="shared" si="15"/>
        <v>0</v>
      </c>
      <c r="AU14" s="93">
        <f>+'Հ7 Ձև1-ծրագրի արժույթներով'!AU15*EUR</f>
        <v>0</v>
      </c>
      <c r="AV14" s="108">
        <f>+'Հ7 Ձև1-ծրագրի արժույթներով'!AV15*EUR</f>
        <v>0</v>
      </c>
      <c r="AW14" s="71"/>
      <c r="AX14" s="158"/>
      <c r="AY14" s="66"/>
      <c r="BA14" s="126"/>
      <c r="BB14" s="126"/>
      <c r="BC14" s="126"/>
      <c r="BH14" s="162"/>
      <c r="BI14" s="131"/>
      <c r="BJ14" s="131"/>
      <c r="BK14" s="131"/>
      <c r="BL14" s="131"/>
    </row>
    <row r="15" spans="1:64" x14ac:dyDescent="0.25">
      <c r="B15" s="750"/>
      <c r="C15" s="738"/>
      <c r="D15" s="752"/>
      <c r="E15" s="754"/>
      <c r="F15" s="86" t="s">
        <v>189</v>
      </c>
      <c r="G15" s="137">
        <f t="shared" si="0"/>
        <v>2876.3402000000001</v>
      </c>
      <c r="H15" s="89">
        <f t="shared" si="1"/>
        <v>2876.3402000000001</v>
      </c>
      <c r="I15" s="89">
        <f t="shared" si="2"/>
        <v>0</v>
      </c>
      <c r="J15" s="137">
        <f t="shared" si="3"/>
        <v>1421.8699000000001</v>
      </c>
      <c r="K15" s="89">
        <v>1421.8699000000001</v>
      </c>
      <c r="L15" s="89">
        <v>0</v>
      </c>
      <c r="M15" s="137">
        <f t="shared" si="4"/>
        <v>954.47029999999995</v>
      </c>
      <c r="N15" s="89">
        <v>954.47029999999995</v>
      </c>
      <c r="O15" s="89">
        <v>0</v>
      </c>
      <c r="P15" s="137">
        <f t="shared" si="5"/>
        <v>0</v>
      </c>
      <c r="Q15" s="93"/>
      <c r="R15" s="93"/>
      <c r="S15" s="137">
        <f t="shared" si="6"/>
        <v>500</v>
      </c>
      <c r="T15" s="93">
        <f t="shared" si="7"/>
        <v>500</v>
      </c>
      <c r="U15" s="93">
        <f t="shared" si="7"/>
        <v>0</v>
      </c>
      <c r="V15" s="137">
        <f t="shared" si="8"/>
        <v>300</v>
      </c>
      <c r="W15" s="93">
        <f>+'Հ7 Ձև1-ծրագրի արժույթներով'!W16*EUR</f>
        <v>300</v>
      </c>
      <c r="X15" s="93">
        <f>+'Հ7 Ձև1-ծրագրի արժույթներով'!X16*EUR</f>
        <v>0</v>
      </c>
      <c r="Y15" s="137">
        <f t="shared" si="9"/>
        <v>100</v>
      </c>
      <c r="Z15" s="93">
        <f>+'Հ7 Ձև1-ծրագրի արժույթներով'!Z16*EUR</f>
        <v>100</v>
      </c>
      <c r="AA15" s="93">
        <f>+'Հ7 Ձև1-ծրագրի արժույթներով'!AA16*EUR</f>
        <v>0</v>
      </c>
      <c r="AB15" s="137">
        <f t="shared" si="10"/>
        <v>100</v>
      </c>
      <c r="AC15" s="93">
        <f>+'Հ7 Ձև1-ծրագրի արժույթներով'!AC16*EUR</f>
        <v>100</v>
      </c>
      <c r="AD15" s="93">
        <f>+'Հ7 Ձև1-ծրագրի արժույթներով'!AD16*EUR</f>
        <v>0</v>
      </c>
      <c r="AE15" s="802"/>
      <c r="AF15" s="754"/>
      <c r="AG15" s="804"/>
      <c r="AH15" s="138">
        <f t="shared" si="11"/>
        <v>75</v>
      </c>
      <c r="AI15" s="93">
        <f>+'Հ7 Ձև1-ծրագրի արժույթներով'!AI16*EUR</f>
        <v>75</v>
      </c>
      <c r="AJ15" s="108">
        <f>+'Հ7 Ձև1-ծրագրի արժույթներով'!AJ16*EUR</f>
        <v>0</v>
      </c>
      <c r="AK15" s="139">
        <f t="shared" si="12"/>
        <v>75</v>
      </c>
      <c r="AL15" s="93">
        <f>+'Հ7 Ձև1-ծրագրի արժույթներով'!AL16*EUR</f>
        <v>75</v>
      </c>
      <c r="AM15" s="108">
        <f>+'Հ7 Ձև1-ծրագրի արժույթներով'!AM16*EUR</f>
        <v>0</v>
      </c>
      <c r="AN15" s="139">
        <f t="shared" si="13"/>
        <v>75</v>
      </c>
      <c r="AO15" s="93">
        <f>+'Հ7 Ձև1-ծրագրի արժույթներով'!AO16*EUR</f>
        <v>75</v>
      </c>
      <c r="AP15" s="108">
        <f>+'Հ7 Ձև1-ծրագրի արժույթներով'!AP16*EUR</f>
        <v>0</v>
      </c>
      <c r="AQ15" s="139">
        <f t="shared" si="14"/>
        <v>75</v>
      </c>
      <c r="AR15" s="93">
        <f>+'Հ7 Ձև1-ծրագրի արժույթներով'!AR16*EUR</f>
        <v>75</v>
      </c>
      <c r="AS15" s="108">
        <f>+'Հ7 Ձև1-ծրագրի արժույթներով'!AS16*EUR</f>
        <v>0</v>
      </c>
      <c r="AT15" s="139">
        <f t="shared" si="15"/>
        <v>300</v>
      </c>
      <c r="AU15" s="93">
        <f>+'Հ7 Ձև1-ծրագրի արժույթներով'!AU16*EUR</f>
        <v>300</v>
      </c>
      <c r="AV15" s="108">
        <f>+'Հ7 Ձև1-ծրագրի արժույթներով'!AV16*EUR</f>
        <v>0</v>
      </c>
      <c r="AW15" s="71"/>
      <c r="AX15" s="158"/>
      <c r="AY15" s="66"/>
      <c r="BA15" s="126"/>
      <c r="BB15" s="126"/>
      <c r="BC15" s="126"/>
      <c r="BH15" s="162"/>
      <c r="BI15" s="131"/>
      <c r="BJ15" s="131"/>
      <c r="BK15" s="131"/>
      <c r="BL15" s="131"/>
    </row>
    <row r="16" spans="1:64" ht="25.5" x14ac:dyDescent="0.25">
      <c r="B16" s="750"/>
      <c r="C16" s="738"/>
      <c r="D16" s="752"/>
      <c r="E16" s="754"/>
      <c r="F16" s="86" t="s">
        <v>190</v>
      </c>
      <c r="G16" s="137">
        <f t="shared" si="0"/>
        <v>10191.23</v>
      </c>
      <c r="H16" s="89">
        <f t="shared" si="1"/>
        <v>10181.23</v>
      </c>
      <c r="I16" s="89">
        <f t="shared" si="2"/>
        <v>10</v>
      </c>
      <c r="J16" s="137">
        <f t="shared" si="3"/>
        <v>10191.23</v>
      </c>
      <c r="K16" s="89">
        <v>10181.23</v>
      </c>
      <c r="L16" s="89">
        <v>10</v>
      </c>
      <c r="M16" s="137">
        <f t="shared" si="4"/>
        <v>0</v>
      </c>
      <c r="N16" s="89"/>
      <c r="O16" s="89"/>
      <c r="P16" s="137">
        <f t="shared" si="5"/>
        <v>0</v>
      </c>
      <c r="Q16" s="93"/>
      <c r="R16" s="93"/>
      <c r="S16" s="137">
        <f t="shared" si="6"/>
        <v>0</v>
      </c>
      <c r="T16" s="93">
        <f t="shared" si="7"/>
        <v>0</v>
      </c>
      <c r="U16" s="93">
        <f t="shared" si="7"/>
        <v>0</v>
      </c>
      <c r="V16" s="137">
        <f t="shared" si="8"/>
        <v>0</v>
      </c>
      <c r="W16" s="93">
        <f>+'Հ7 Ձև1-ծրագրի արժույթներով'!W17*EUR</f>
        <v>0</v>
      </c>
      <c r="X16" s="93">
        <f>+'Հ7 Ձև1-ծրագրի արժույթներով'!X17*EUR</f>
        <v>0</v>
      </c>
      <c r="Y16" s="137">
        <f t="shared" si="9"/>
        <v>0</v>
      </c>
      <c r="Z16" s="93">
        <f>+'Հ7 Ձև1-ծրագրի արժույթներով'!Z17*EUR</f>
        <v>0</v>
      </c>
      <c r="AA16" s="93">
        <f>+'Հ7 Ձև1-ծրագրի արժույթներով'!AA17*EUR</f>
        <v>0</v>
      </c>
      <c r="AB16" s="137">
        <f t="shared" si="10"/>
        <v>0</v>
      </c>
      <c r="AC16" s="93">
        <f>+'Հ7 Ձև1-ծրագրի արժույթներով'!AC17*EUR</f>
        <v>0</v>
      </c>
      <c r="AD16" s="93">
        <f>+'Հ7 Ձև1-ծրագրի արժույթներով'!AD17*EUR</f>
        <v>0</v>
      </c>
      <c r="AE16" s="802"/>
      <c r="AF16" s="754"/>
      <c r="AG16" s="804"/>
      <c r="AH16" s="138">
        <f t="shared" si="11"/>
        <v>0</v>
      </c>
      <c r="AI16" s="93">
        <f>+'Հ7 Ձև1-ծրագրի արժույթներով'!AI17*EUR</f>
        <v>0</v>
      </c>
      <c r="AJ16" s="108">
        <f>+'Հ7 Ձև1-ծրագրի արժույթներով'!AJ17*EUR</f>
        <v>0</v>
      </c>
      <c r="AK16" s="139">
        <f t="shared" si="12"/>
        <v>0</v>
      </c>
      <c r="AL16" s="93">
        <f>+'Հ7 Ձև1-ծրագրի արժույթներով'!AL17*EUR</f>
        <v>0</v>
      </c>
      <c r="AM16" s="108">
        <f>+'Հ7 Ձև1-ծրագրի արժույթներով'!AM17*EUR</f>
        <v>0</v>
      </c>
      <c r="AN16" s="139">
        <f t="shared" si="13"/>
        <v>0</v>
      </c>
      <c r="AO16" s="93">
        <f>+'Հ7 Ձև1-ծրագրի արժույթներով'!AO17*EUR</f>
        <v>0</v>
      </c>
      <c r="AP16" s="108">
        <f>+'Հ7 Ձև1-ծրագրի արժույթներով'!AP17*EUR</f>
        <v>0</v>
      </c>
      <c r="AQ16" s="139">
        <f t="shared" si="14"/>
        <v>0</v>
      </c>
      <c r="AR16" s="93">
        <f>+'Հ7 Ձև1-ծրագրի արժույթներով'!AR17*EUR</f>
        <v>0</v>
      </c>
      <c r="AS16" s="108">
        <f>+'Հ7 Ձև1-ծրագրի արժույթներով'!AS17*EUR</f>
        <v>0</v>
      </c>
      <c r="AT16" s="139">
        <f t="shared" si="15"/>
        <v>0</v>
      </c>
      <c r="AU16" s="93">
        <f>+'Հ7 Ձև1-ծրագրի արժույթներով'!AU17*EUR</f>
        <v>0</v>
      </c>
      <c r="AV16" s="108">
        <f>+'Հ7 Ձև1-ծրագրի արժույթներով'!AV17*EUR</f>
        <v>0</v>
      </c>
      <c r="AW16" s="71"/>
      <c r="AX16" s="158"/>
      <c r="AY16" s="66"/>
      <c r="BA16" s="126"/>
      <c r="BB16" s="126"/>
      <c r="BC16" s="126"/>
      <c r="BH16" s="162"/>
      <c r="BI16" s="131"/>
      <c r="BJ16" s="131"/>
      <c r="BK16" s="131"/>
      <c r="BL16" s="131"/>
    </row>
    <row r="17" spans="2:64" x14ac:dyDescent="0.25">
      <c r="B17" s="750"/>
      <c r="C17" s="738"/>
      <c r="D17" s="752"/>
      <c r="E17" s="754"/>
      <c r="F17" s="86" t="s">
        <v>191</v>
      </c>
      <c r="G17" s="137">
        <f t="shared" si="0"/>
        <v>1599.54</v>
      </c>
      <c r="H17" s="89">
        <f t="shared" si="1"/>
        <v>1532.876</v>
      </c>
      <c r="I17" s="89">
        <f t="shared" si="2"/>
        <v>66.664000000000001</v>
      </c>
      <c r="J17" s="137">
        <f t="shared" si="3"/>
        <v>1599.54</v>
      </c>
      <c r="K17" s="89">
        <v>1532.876</v>
      </c>
      <c r="L17" s="89">
        <v>66.664000000000001</v>
      </c>
      <c r="M17" s="137">
        <f t="shared" si="4"/>
        <v>0</v>
      </c>
      <c r="N17" s="89"/>
      <c r="O17" s="89"/>
      <c r="P17" s="137">
        <f t="shared" si="5"/>
        <v>0</v>
      </c>
      <c r="Q17" s="93"/>
      <c r="R17" s="93"/>
      <c r="S17" s="137">
        <f t="shared" si="6"/>
        <v>0</v>
      </c>
      <c r="T17" s="93">
        <f t="shared" si="7"/>
        <v>0</v>
      </c>
      <c r="U17" s="93">
        <f t="shared" si="7"/>
        <v>0</v>
      </c>
      <c r="V17" s="137">
        <f t="shared" si="8"/>
        <v>0</v>
      </c>
      <c r="W17" s="93">
        <f>+'Հ7 Ձև1-ծրագրի արժույթներով'!W18*EUR</f>
        <v>0</v>
      </c>
      <c r="X17" s="93">
        <f>+'Հ7 Ձև1-ծրագրի արժույթներով'!X18*EUR</f>
        <v>0</v>
      </c>
      <c r="Y17" s="137">
        <f t="shared" si="9"/>
        <v>0</v>
      </c>
      <c r="Z17" s="93">
        <f>+'Հ7 Ձև1-ծրագրի արժույթներով'!Z18*EUR</f>
        <v>0</v>
      </c>
      <c r="AA17" s="93">
        <f>+'Հ7 Ձև1-ծրագրի արժույթներով'!AA18*EUR</f>
        <v>0</v>
      </c>
      <c r="AB17" s="137">
        <f t="shared" si="10"/>
        <v>0</v>
      </c>
      <c r="AC17" s="93">
        <f>+'Հ7 Ձև1-ծրագրի արժույթներով'!AC18*EUR</f>
        <v>0</v>
      </c>
      <c r="AD17" s="93">
        <f>+'Հ7 Ձև1-ծրագրի արժույթներով'!AD18*EUR</f>
        <v>0</v>
      </c>
      <c r="AE17" s="802"/>
      <c r="AF17" s="754"/>
      <c r="AG17" s="804"/>
      <c r="AH17" s="138">
        <f t="shared" si="11"/>
        <v>0</v>
      </c>
      <c r="AI17" s="93">
        <f>+'Հ7 Ձև1-ծրագրի արժույթներով'!AI18*EUR</f>
        <v>0</v>
      </c>
      <c r="AJ17" s="108">
        <f>+'Հ7 Ձև1-ծրագրի արժույթներով'!AJ18*EUR</f>
        <v>0</v>
      </c>
      <c r="AK17" s="139">
        <f t="shared" si="12"/>
        <v>0</v>
      </c>
      <c r="AL17" s="93">
        <f>+'Հ7 Ձև1-ծրագրի արժույթներով'!AL18*EUR</f>
        <v>0</v>
      </c>
      <c r="AM17" s="108">
        <f>+'Հ7 Ձև1-ծրագրի արժույթներով'!AM18*EUR</f>
        <v>0</v>
      </c>
      <c r="AN17" s="139">
        <f t="shared" si="13"/>
        <v>0</v>
      </c>
      <c r="AO17" s="93">
        <f>+'Հ7 Ձև1-ծրագրի արժույթներով'!AO18*EUR</f>
        <v>0</v>
      </c>
      <c r="AP17" s="108">
        <f>+'Հ7 Ձև1-ծրագրի արժույթներով'!AP18*EUR</f>
        <v>0</v>
      </c>
      <c r="AQ17" s="139">
        <f t="shared" si="14"/>
        <v>0</v>
      </c>
      <c r="AR17" s="93">
        <f>+'Հ7 Ձև1-ծրագրի արժույթներով'!AR18*EUR</f>
        <v>0</v>
      </c>
      <c r="AS17" s="108">
        <f>+'Հ7 Ձև1-ծրագրի արժույթներով'!AS18*EUR</f>
        <v>0</v>
      </c>
      <c r="AT17" s="139">
        <f t="shared" si="15"/>
        <v>0</v>
      </c>
      <c r="AU17" s="93">
        <f>+'Հ7 Ձև1-ծրագրի արժույթներով'!AU18*EUR</f>
        <v>0</v>
      </c>
      <c r="AV17" s="108">
        <f>+'Հ7 Ձև1-ծրագրի արժույթներով'!AV18*EUR</f>
        <v>0</v>
      </c>
      <c r="AW17" s="71"/>
      <c r="AX17" s="158"/>
      <c r="AY17" s="66"/>
      <c r="BA17" s="126"/>
      <c r="BB17" s="126"/>
      <c r="BC17" s="126"/>
      <c r="BH17" s="162"/>
      <c r="BI17" s="131"/>
      <c r="BJ17" s="131"/>
      <c r="BK17" s="131"/>
      <c r="BL17" s="131"/>
    </row>
    <row r="18" spans="2:64" ht="25.5" x14ac:dyDescent="0.25">
      <c r="B18" s="750"/>
      <c r="C18" s="738"/>
      <c r="D18" s="752"/>
      <c r="E18" s="754"/>
      <c r="F18" s="86" t="s">
        <v>192</v>
      </c>
      <c r="G18" s="137">
        <f t="shared" si="0"/>
        <v>0</v>
      </c>
      <c r="H18" s="89">
        <f t="shared" si="1"/>
        <v>0</v>
      </c>
      <c r="I18" s="89">
        <f t="shared" si="2"/>
        <v>0</v>
      </c>
      <c r="J18" s="137">
        <f t="shared" si="3"/>
        <v>0</v>
      </c>
      <c r="K18" s="89">
        <v>0</v>
      </c>
      <c r="L18" s="89">
        <v>0</v>
      </c>
      <c r="M18" s="137">
        <f t="shared" si="4"/>
        <v>0</v>
      </c>
      <c r="N18" s="89"/>
      <c r="O18" s="89"/>
      <c r="P18" s="137">
        <f t="shared" si="5"/>
        <v>0</v>
      </c>
      <c r="Q18" s="93"/>
      <c r="R18" s="93"/>
      <c r="S18" s="137">
        <f t="shared" si="6"/>
        <v>0</v>
      </c>
      <c r="T18" s="93">
        <f t="shared" si="7"/>
        <v>0</v>
      </c>
      <c r="U18" s="93">
        <f t="shared" si="7"/>
        <v>0</v>
      </c>
      <c r="V18" s="137">
        <f t="shared" si="8"/>
        <v>0</v>
      </c>
      <c r="W18" s="93">
        <f>+'Հ7 Ձև1-ծրագրի արժույթներով'!W19*EUR</f>
        <v>0</v>
      </c>
      <c r="X18" s="93">
        <f>+'Հ7 Ձև1-ծրագրի արժույթներով'!X19*EUR</f>
        <v>0</v>
      </c>
      <c r="Y18" s="137">
        <f t="shared" si="9"/>
        <v>0</v>
      </c>
      <c r="Z18" s="93">
        <f>+'Հ7 Ձև1-ծրագրի արժույթներով'!Z19*EUR</f>
        <v>0</v>
      </c>
      <c r="AA18" s="93">
        <f>+'Հ7 Ձև1-ծրագրի արժույթներով'!AA19*EUR</f>
        <v>0</v>
      </c>
      <c r="AB18" s="137">
        <f t="shared" si="10"/>
        <v>0</v>
      </c>
      <c r="AC18" s="93">
        <f>+'Հ7 Ձև1-ծրագրի արժույթներով'!AC19*EUR</f>
        <v>0</v>
      </c>
      <c r="AD18" s="93">
        <f>+'Հ7 Ձև1-ծրագրի արժույթներով'!AD19*EUR</f>
        <v>0</v>
      </c>
      <c r="AE18" s="802"/>
      <c r="AF18" s="754"/>
      <c r="AG18" s="804"/>
      <c r="AH18" s="138">
        <f t="shared" si="11"/>
        <v>0</v>
      </c>
      <c r="AI18" s="93">
        <f>+'Հ7 Ձև1-ծրագրի արժույթներով'!AI19*EUR</f>
        <v>0</v>
      </c>
      <c r="AJ18" s="108">
        <f>+'Հ7 Ձև1-ծրագրի արժույթներով'!AJ19*EUR</f>
        <v>0</v>
      </c>
      <c r="AK18" s="139">
        <f t="shared" si="12"/>
        <v>0</v>
      </c>
      <c r="AL18" s="93">
        <f>+'Հ7 Ձև1-ծրագրի արժույթներով'!AL19*EUR</f>
        <v>0</v>
      </c>
      <c r="AM18" s="108">
        <f>+'Հ7 Ձև1-ծրագրի արժույթներով'!AM19*EUR</f>
        <v>0</v>
      </c>
      <c r="AN18" s="139">
        <f t="shared" si="13"/>
        <v>0</v>
      </c>
      <c r="AO18" s="93">
        <f>+'Հ7 Ձև1-ծրագրի արժույթներով'!AO19*EUR</f>
        <v>0</v>
      </c>
      <c r="AP18" s="108">
        <f>+'Հ7 Ձև1-ծրագրի արժույթներով'!AP19*EUR</f>
        <v>0</v>
      </c>
      <c r="AQ18" s="139">
        <f t="shared" si="14"/>
        <v>0</v>
      </c>
      <c r="AR18" s="93">
        <f>+'Հ7 Ձև1-ծրագրի արժույթներով'!AR19*EUR</f>
        <v>0</v>
      </c>
      <c r="AS18" s="108">
        <f>+'Հ7 Ձև1-ծրագրի արժույթներով'!AS19*EUR</f>
        <v>0</v>
      </c>
      <c r="AT18" s="139">
        <f t="shared" si="15"/>
        <v>0</v>
      </c>
      <c r="AU18" s="93">
        <f>+'Հ7 Ձև1-ծրագրի արժույթներով'!AU19*EUR</f>
        <v>0</v>
      </c>
      <c r="AV18" s="108">
        <f>+'Հ7 Ձև1-ծրագրի արժույթներով'!AV19*EUR</f>
        <v>0</v>
      </c>
      <c r="AW18" s="71"/>
      <c r="AX18" s="158"/>
      <c r="AY18" s="66"/>
      <c r="BA18" s="126"/>
      <c r="BB18" s="126"/>
      <c r="BC18" s="126"/>
      <c r="BH18" s="162"/>
      <c r="BI18" s="130"/>
      <c r="BJ18" s="131"/>
    </row>
    <row r="19" spans="2:64" x14ac:dyDescent="0.25">
      <c r="B19" s="750"/>
      <c r="C19" s="738"/>
      <c r="D19" s="752"/>
      <c r="E19" s="754"/>
      <c r="F19" s="86" t="s">
        <v>193</v>
      </c>
      <c r="G19" s="137">
        <f t="shared" si="0"/>
        <v>503.47020000000003</v>
      </c>
      <c r="H19" s="89">
        <f t="shared" si="1"/>
        <v>499.52020000000005</v>
      </c>
      <c r="I19" s="89">
        <f t="shared" si="2"/>
        <v>3.95</v>
      </c>
      <c r="J19" s="137">
        <f t="shared" si="3"/>
        <v>345.1001</v>
      </c>
      <c r="K19" s="89">
        <v>341.15010000000001</v>
      </c>
      <c r="L19" s="89">
        <v>3.95</v>
      </c>
      <c r="M19" s="137">
        <f t="shared" si="4"/>
        <v>158.37010000000001</v>
      </c>
      <c r="N19" s="89">
        <v>158.37010000000001</v>
      </c>
      <c r="O19" s="89"/>
      <c r="P19" s="137">
        <f t="shared" si="5"/>
        <v>0</v>
      </c>
      <c r="Q19" s="93"/>
      <c r="R19" s="93"/>
      <c r="S19" s="137">
        <f t="shared" si="6"/>
        <v>2.8421709430404007E-14</v>
      </c>
      <c r="T19" s="93">
        <f t="shared" si="7"/>
        <v>2.8421709430404007E-14</v>
      </c>
      <c r="U19" s="93">
        <f t="shared" si="7"/>
        <v>0</v>
      </c>
      <c r="V19" s="137">
        <f t="shared" si="8"/>
        <v>0</v>
      </c>
      <c r="W19" s="93">
        <f>+'Հ7 Ձև1-ծրագրի արժույթներով'!W20*EUR</f>
        <v>0</v>
      </c>
      <c r="X19" s="93">
        <f>+'Հ7 Ձև1-ծրագրի արժույթներով'!X20*EUR</f>
        <v>0</v>
      </c>
      <c r="Y19" s="137">
        <f t="shared" si="9"/>
        <v>0</v>
      </c>
      <c r="Z19" s="93">
        <f>+'Հ7 Ձև1-ծրագրի արժույթներով'!Z20*EUR</f>
        <v>0</v>
      </c>
      <c r="AA19" s="93">
        <f>+'Հ7 Ձև1-ծրագրի արժույթներով'!AA20*EUR</f>
        <v>0</v>
      </c>
      <c r="AB19" s="137">
        <f t="shared" si="10"/>
        <v>0</v>
      </c>
      <c r="AC19" s="93">
        <f>+'Հ7 Ձև1-ծրագրի արժույթներով'!AC20*EUR</f>
        <v>0</v>
      </c>
      <c r="AD19" s="93">
        <f>+'Հ7 Ձև1-ծրագրի արժույթներով'!AD20*EUR</f>
        <v>0</v>
      </c>
      <c r="AE19" s="802"/>
      <c r="AF19" s="754"/>
      <c r="AG19" s="804"/>
      <c r="AH19" s="138">
        <f t="shared" si="11"/>
        <v>0</v>
      </c>
      <c r="AI19" s="93">
        <f>+'Հ7 Ձև1-ծրագրի արժույթներով'!AI20*EUR</f>
        <v>0</v>
      </c>
      <c r="AJ19" s="108">
        <f>+'Հ7 Ձև1-ծրագրի արժույթներով'!AJ20*EUR</f>
        <v>0</v>
      </c>
      <c r="AK19" s="139">
        <f t="shared" si="12"/>
        <v>0</v>
      </c>
      <c r="AL19" s="93">
        <f>+'Հ7 Ձև1-ծրագրի արժույթներով'!AL20*EUR</f>
        <v>0</v>
      </c>
      <c r="AM19" s="108">
        <f>+'Հ7 Ձև1-ծրագրի արժույթներով'!AM20*EUR</f>
        <v>0</v>
      </c>
      <c r="AN19" s="139">
        <f t="shared" si="13"/>
        <v>0</v>
      </c>
      <c r="AO19" s="93">
        <f>+'Հ7 Ձև1-ծրագրի արժույթներով'!AO20*EUR</f>
        <v>0</v>
      </c>
      <c r="AP19" s="108">
        <f>+'Հ7 Ձև1-ծրագրի արժույթներով'!AP20*EUR</f>
        <v>0</v>
      </c>
      <c r="AQ19" s="139">
        <f t="shared" si="14"/>
        <v>0</v>
      </c>
      <c r="AR19" s="93">
        <f>+'Հ7 Ձև1-ծրագրի արժույթներով'!AR20*EUR</f>
        <v>0</v>
      </c>
      <c r="AS19" s="108">
        <f>+'Հ7 Ձև1-ծրագրի արժույթներով'!AS20*EUR</f>
        <v>0</v>
      </c>
      <c r="AT19" s="139">
        <f t="shared" si="15"/>
        <v>0</v>
      </c>
      <c r="AU19" s="93">
        <f>+'Հ7 Ձև1-ծրագրի արժույթներով'!AU20*EUR</f>
        <v>0</v>
      </c>
      <c r="AV19" s="108">
        <f>+'Հ7 Ձև1-ծրագրի արժույթներով'!AV20*EUR</f>
        <v>0</v>
      </c>
      <c r="AW19" s="71"/>
      <c r="AX19" s="158"/>
      <c r="AY19" s="66"/>
      <c r="BA19" s="126"/>
      <c r="BB19" s="126"/>
      <c r="BC19" s="126"/>
      <c r="BH19" s="162"/>
      <c r="BI19" s="131"/>
      <c r="BJ19" s="131"/>
      <c r="BK19" s="131"/>
      <c r="BL19" s="131"/>
    </row>
    <row r="20" spans="2:64" x14ac:dyDescent="0.25">
      <c r="B20" s="750"/>
      <c r="C20" s="738"/>
      <c r="D20" s="752"/>
      <c r="E20" s="754"/>
      <c r="F20" s="86" t="s">
        <v>194</v>
      </c>
      <c r="G20" s="137">
        <f t="shared" si="0"/>
        <v>5174.1530000000002</v>
      </c>
      <c r="H20" s="89">
        <f t="shared" si="1"/>
        <v>3606.8440000000001</v>
      </c>
      <c r="I20" s="89">
        <f t="shared" si="2"/>
        <v>1567.309</v>
      </c>
      <c r="J20" s="137">
        <f t="shared" si="3"/>
        <v>5174.1530000000002</v>
      </c>
      <c r="K20" s="89">
        <v>3606.8440000000001</v>
      </c>
      <c r="L20" s="89">
        <v>1567.309</v>
      </c>
      <c r="M20" s="137">
        <f t="shared" si="4"/>
        <v>0</v>
      </c>
      <c r="N20" s="89"/>
      <c r="O20" s="89"/>
      <c r="P20" s="137">
        <f t="shared" si="5"/>
        <v>0</v>
      </c>
      <c r="Q20" s="93"/>
      <c r="R20" s="93"/>
      <c r="S20" s="137">
        <f t="shared" si="6"/>
        <v>0</v>
      </c>
      <c r="T20" s="93">
        <f t="shared" si="7"/>
        <v>0</v>
      </c>
      <c r="U20" s="93">
        <f t="shared" si="7"/>
        <v>0</v>
      </c>
      <c r="V20" s="137">
        <f t="shared" si="8"/>
        <v>0</v>
      </c>
      <c r="W20" s="93">
        <f>+'Հ7 Ձև1-ծրագրի արժույթներով'!W21*EUR</f>
        <v>0</v>
      </c>
      <c r="X20" s="93">
        <f>+'Հ7 Ձև1-ծրագրի արժույթներով'!X21*EUR</f>
        <v>0</v>
      </c>
      <c r="Y20" s="137">
        <f t="shared" si="9"/>
        <v>0</v>
      </c>
      <c r="Z20" s="93">
        <f>+'Հ7 Ձև1-ծրագրի արժույթներով'!Z21*EUR</f>
        <v>0</v>
      </c>
      <c r="AA20" s="93">
        <f>+'Հ7 Ձև1-ծրագրի արժույթներով'!AA21*EUR</f>
        <v>0</v>
      </c>
      <c r="AB20" s="137">
        <f t="shared" si="10"/>
        <v>0</v>
      </c>
      <c r="AC20" s="93">
        <f>+'Հ7 Ձև1-ծրագրի արժույթներով'!AC21*EUR</f>
        <v>0</v>
      </c>
      <c r="AD20" s="93">
        <f>+'Հ7 Ձև1-ծրագրի արժույթներով'!AD21*EUR</f>
        <v>0</v>
      </c>
      <c r="AE20" s="802"/>
      <c r="AF20" s="754"/>
      <c r="AG20" s="804"/>
      <c r="AH20" s="138">
        <f t="shared" si="11"/>
        <v>0</v>
      </c>
      <c r="AI20" s="93">
        <f>+'Հ7 Ձև1-ծրագրի արժույթներով'!AI21*EUR</f>
        <v>0</v>
      </c>
      <c r="AJ20" s="108">
        <f>+'Հ7 Ձև1-ծրագրի արժույթներով'!AJ21*EUR</f>
        <v>0</v>
      </c>
      <c r="AK20" s="139">
        <f t="shared" si="12"/>
        <v>0</v>
      </c>
      <c r="AL20" s="93">
        <f>+'Հ7 Ձև1-ծրագրի արժույթներով'!AL21*EUR</f>
        <v>0</v>
      </c>
      <c r="AM20" s="108">
        <f>+'Հ7 Ձև1-ծրագրի արժույթներով'!AM21*EUR</f>
        <v>0</v>
      </c>
      <c r="AN20" s="139">
        <f t="shared" si="13"/>
        <v>0</v>
      </c>
      <c r="AO20" s="93">
        <f>+'Հ7 Ձև1-ծրագրի արժույթներով'!AO21*EUR</f>
        <v>0</v>
      </c>
      <c r="AP20" s="108">
        <f>+'Հ7 Ձև1-ծրագրի արժույթներով'!AP21*EUR</f>
        <v>0</v>
      </c>
      <c r="AQ20" s="139">
        <f t="shared" si="14"/>
        <v>0</v>
      </c>
      <c r="AR20" s="93">
        <f>+'Հ7 Ձև1-ծրագրի արժույթներով'!AR21*EUR</f>
        <v>0</v>
      </c>
      <c r="AS20" s="108">
        <f>+'Հ7 Ձև1-ծրագրի արժույթներով'!AS21*EUR</f>
        <v>0</v>
      </c>
      <c r="AT20" s="139">
        <f t="shared" si="15"/>
        <v>0</v>
      </c>
      <c r="AU20" s="93">
        <f>+'Հ7 Ձև1-ծրագրի արժույթներով'!AU21*EUR</f>
        <v>0</v>
      </c>
      <c r="AV20" s="108">
        <f>+'Հ7 Ձև1-ծրագրի արժույթներով'!AV21*EUR</f>
        <v>0</v>
      </c>
      <c r="AW20" s="71"/>
      <c r="AX20" s="158"/>
      <c r="AY20" s="66"/>
      <c r="BA20" s="126"/>
      <c r="BB20" s="126"/>
      <c r="BC20" s="126"/>
      <c r="BH20" s="162"/>
      <c r="BI20" s="130"/>
      <c r="BJ20" s="131"/>
    </row>
    <row r="21" spans="2:64" x14ac:dyDescent="0.25">
      <c r="B21" s="750"/>
      <c r="C21" s="738"/>
      <c r="D21" s="752"/>
      <c r="E21" s="754"/>
      <c r="F21" s="86" t="s">
        <v>195</v>
      </c>
      <c r="G21" s="137">
        <f t="shared" si="0"/>
        <v>2604.7768999999998</v>
      </c>
      <c r="H21" s="89">
        <f t="shared" si="1"/>
        <v>2294.3998999999999</v>
      </c>
      <c r="I21" s="89">
        <f t="shared" si="2"/>
        <v>310.37700000000001</v>
      </c>
      <c r="J21" s="137">
        <f t="shared" si="3"/>
        <v>2283.4324999999999</v>
      </c>
      <c r="K21" s="89">
        <v>2026.1695</v>
      </c>
      <c r="L21" s="89">
        <v>257.26300000000003</v>
      </c>
      <c r="M21" s="137">
        <f t="shared" si="4"/>
        <v>321.34439999999995</v>
      </c>
      <c r="N21" s="89">
        <v>268.23039999999997</v>
      </c>
      <c r="O21" s="89">
        <v>53.113999999999997</v>
      </c>
      <c r="P21" s="137">
        <f t="shared" si="5"/>
        <v>0</v>
      </c>
      <c r="Q21" s="93"/>
      <c r="R21" s="93"/>
      <c r="S21" s="137">
        <f t="shared" si="6"/>
        <v>-7.815970093361102E-14</v>
      </c>
      <c r="T21" s="93">
        <f t="shared" si="7"/>
        <v>-5.6843418860808015E-14</v>
      </c>
      <c r="U21" s="93">
        <f t="shared" si="7"/>
        <v>-2.1316282072803006E-14</v>
      </c>
      <c r="V21" s="137">
        <f t="shared" si="8"/>
        <v>0</v>
      </c>
      <c r="W21" s="93">
        <f>+'Հ7 Ձև1-ծրագրի արժույթներով'!W22*EUR</f>
        <v>0</v>
      </c>
      <c r="X21" s="93">
        <f>+'Հ7 Ձև1-ծրագրի արժույթներով'!X22*EUR</f>
        <v>0</v>
      </c>
      <c r="Y21" s="137">
        <f t="shared" si="9"/>
        <v>0</v>
      </c>
      <c r="Z21" s="93">
        <f>+'Հ7 Ձև1-ծրագրի արժույթներով'!Z22*EUR</f>
        <v>0</v>
      </c>
      <c r="AA21" s="93">
        <f>+'Հ7 Ձև1-ծրագրի արժույթներով'!AA22*EUR</f>
        <v>0</v>
      </c>
      <c r="AB21" s="137">
        <f t="shared" si="10"/>
        <v>0</v>
      </c>
      <c r="AC21" s="93">
        <f>+'Հ7 Ձև1-ծրագրի արժույթներով'!AC22*EUR</f>
        <v>0</v>
      </c>
      <c r="AD21" s="93">
        <f>+'Հ7 Ձև1-ծրագրի արժույթներով'!AD22*EUR</f>
        <v>0</v>
      </c>
      <c r="AE21" s="802"/>
      <c r="AF21" s="754"/>
      <c r="AG21" s="804"/>
      <c r="AH21" s="138">
        <f t="shared" si="11"/>
        <v>0</v>
      </c>
      <c r="AI21" s="93">
        <f>+'Հ7 Ձև1-ծրագրի արժույթներով'!AI22*EUR</f>
        <v>0</v>
      </c>
      <c r="AJ21" s="108">
        <f>+'Հ7 Ձև1-ծրագրի արժույթներով'!AJ22*EUR</f>
        <v>0</v>
      </c>
      <c r="AK21" s="139">
        <f t="shared" si="12"/>
        <v>0</v>
      </c>
      <c r="AL21" s="93">
        <f>+'Հ7 Ձև1-ծրագրի արժույթներով'!AL22*EUR</f>
        <v>0</v>
      </c>
      <c r="AM21" s="108">
        <f>+'Հ7 Ձև1-ծրագրի արժույթներով'!AM22*EUR</f>
        <v>0</v>
      </c>
      <c r="AN21" s="139">
        <f t="shared" si="13"/>
        <v>0</v>
      </c>
      <c r="AO21" s="93">
        <f>+'Հ7 Ձև1-ծրագրի արժույթներով'!AO22*EUR</f>
        <v>0</v>
      </c>
      <c r="AP21" s="108">
        <f>+'Հ7 Ձև1-ծրագրի արժույթներով'!AP22*EUR</f>
        <v>0</v>
      </c>
      <c r="AQ21" s="139">
        <f t="shared" si="14"/>
        <v>0</v>
      </c>
      <c r="AR21" s="93">
        <f>+'Հ7 Ձև1-ծրագրի արժույթներով'!AR22*EUR</f>
        <v>0</v>
      </c>
      <c r="AS21" s="108">
        <f>+'Հ7 Ձև1-ծրագրի արժույթներով'!AS22*EUR</f>
        <v>0</v>
      </c>
      <c r="AT21" s="139">
        <f t="shared" si="15"/>
        <v>0</v>
      </c>
      <c r="AU21" s="93">
        <f>+'Հ7 Ձև1-ծրագրի արժույթներով'!AU22*EUR</f>
        <v>0</v>
      </c>
      <c r="AV21" s="108">
        <f>+'Հ7 Ձև1-ծրագրի արժույթներով'!AV22*EUR</f>
        <v>0</v>
      </c>
      <c r="AW21" s="71"/>
      <c r="AX21" s="158"/>
      <c r="AY21" s="66"/>
      <c r="BA21" s="126"/>
      <c r="BB21" s="126"/>
      <c r="BC21" s="126"/>
      <c r="BH21" s="162"/>
      <c r="BI21" s="131"/>
      <c r="BJ21" s="131"/>
      <c r="BK21" s="131"/>
      <c r="BL21" s="131"/>
    </row>
    <row r="22" spans="2:64" x14ac:dyDescent="0.25">
      <c r="B22" s="750"/>
      <c r="C22" s="738"/>
      <c r="D22" s="752"/>
      <c r="E22" s="754"/>
      <c r="F22" s="86" t="s">
        <v>196</v>
      </c>
      <c r="G22" s="137">
        <f t="shared" si="0"/>
        <v>2455.8330000000001</v>
      </c>
      <c r="H22" s="89">
        <f t="shared" si="1"/>
        <v>2455.8330000000001</v>
      </c>
      <c r="I22" s="89">
        <f t="shared" si="2"/>
        <v>0</v>
      </c>
      <c r="J22" s="137">
        <f t="shared" si="3"/>
        <v>2455.8330000000001</v>
      </c>
      <c r="K22" s="89">
        <v>2455.8330000000001</v>
      </c>
      <c r="L22" s="89">
        <v>0</v>
      </c>
      <c r="M22" s="137">
        <f t="shared" si="4"/>
        <v>0</v>
      </c>
      <c r="N22" s="89"/>
      <c r="O22" s="89"/>
      <c r="P22" s="137">
        <f t="shared" si="5"/>
        <v>0</v>
      </c>
      <c r="Q22" s="93"/>
      <c r="R22" s="93"/>
      <c r="S22" s="137">
        <f t="shared" si="6"/>
        <v>0</v>
      </c>
      <c r="T22" s="93">
        <f t="shared" si="7"/>
        <v>0</v>
      </c>
      <c r="U22" s="93">
        <f t="shared" si="7"/>
        <v>0</v>
      </c>
      <c r="V22" s="137">
        <f t="shared" si="8"/>
        <v>0</v>
      </c>
      <c r="W22" s="93">
        <f>+'Հ7 Ձև1-ծրագրի արժույթներով'!W23*EUR</f>
        <v>0</v>
      </c>
      <c r="X22" s="93">
        <f>+'Հ7 Ձև1-ծրագրի արժույթներով'!X23*EUR</f>
        <v>0</v>
      </c>
      <c r="Y22" s="137">
        <f t="shared" si="9"/>
        <v>0</v>
      </c>
      <c r="Z22" s="93">
        <f>+'Հ7 Ձև1-ծրագրի արժույթներով'!Z23*EUR</f>
        <v>0</v>
      </c>
      <c r="AA22" s="93">
        <f>+'Հ7 Ձև1-ծրագրի արժույթներով'!AA23*EUR</f>
        <v>0</v>
      </c>
      <c r="AB22" s="137">
        <f t="shared" si="10"/>
        <v>0</v>
      </c>
      <c r="AC22" s="93">
        <f>+'Հ7 Ձև1-ծրագրի արժույթներով'!AC23*EUR</f>
        <v>0</v>
      </c>
      <c r="AD22" s="93">
        <f>+'Հ7 Ձև1-ծրագրի արժույթներով'!AD23*EUR</f>
        <v>0</v>
      </c>
      <c r="AE22" s="802"/>
      <c r="AF22" s="754"/>
      <c r="AG22" s="804"/>
      <c r="AH22" s="138">
        <f t="shared" si="11"/>
        <v>0</v>
      </c>
      <c r="AI22" s="93">
        <f>+'Հ7 Ձև1-ծրագրի արժույթներով'!AI23*EUR</f>
        <v>0</v>
      </c>
      <c r="AJ22" s="108">
        <f>+'Հ7 Ձև1-ծրագրի արժույթներով'!AJ23*EUR</f>
        <v>0</v>
      </c>
      <c r="AK22" s="139">
        <f t="shared" si="12"/>
        <v>0</v>
      </c>
      <c r="AL22" s="93">
        <f>+'Հ7 Ձև1-ծրագրի արժույթներով'!AL23*EUR</f>
        <v>0</v>
      </c>
      <c r="AM22" s="108">
        <f>+'Հ7 Ձև1-ծրագրի արժույթներով'!AM23*EUR</f>
        <v>0</v>
      </c>
      <c r="AN22" s="139">
        <f t="shared" si="13"/>
        <v>0</v>
      </c>
      <c r="AO22" s="93">
        <f>+'Հ7 Ձև1-ծրագրի արժույթներով'!AO23*EUR</f>
        <v>0</v>
      </c>
      <c r="AP22" s="108">
        <f>+'Հ7 Ձև1-ծրագրի արժույթներով'!AP23*EUR</f>
        <v>0</v>
      </c>
      <c r="AQ22" s="139">
        <f t="shared" si="14"/>
        <v>0</v>
      </c>
      <c r="AR22" s="93">
        <f>+'Հ7 Ձև1-ծրագրի արժույթներով'!AR23*EUR</f>
        <v>0</v>
      </c>
      <c r="AS22" s="108">
        <f>+'Հ7 Ձև1-ծրագրի արժույթներով'!AS23*EUR</f>
        <v>0</v>
      </c>
      <c r="AT22" s="139">
        <f t="shared" si="15"/>
        <v>0</v>
      </c>
      <c r="AU22" s="93">
        <f>+'Հ7 Ձև1-ծրագրի արժույթներով'!AU23*EUR</f>
        <v>0</v>
      </c>
      <c r="AV22" s="108">
        <f>+'Հ7 Ձև1-ծրագրի արժույթներով'!AV23*EUR</f>
        <v>0</v>
      </c>
      <c r="AW22" s="71"/>
      <c r="AX22" s="158"/>
      <c r="AY22" s="66"/>
      <c r="BA22" s="126"/>
      <c r="BB22" s="126"/>
      <c r="BC22" s="126"/>
      <c r="BH22" s="162"/>
      <c r="BI22" s="131"/>
      <c r="BJ22" s="131"/>
      <c r="BK22" s="131"/>
      <c r="BL22" s="131"/>
    </row>
    <row r="23" spans="2:64" ht="25.5" x14ac:dyDescent="0.25">
      <c r="B23" s="750"/>
      <c r="C23" s="738"/>
      <c r="D23" s="752"/>
      <c r="E23" s="754"/>
      <c r="F23" s="86" t="s">
        <v>197</v>
      </c>
      <c r="G23" s="137">
        <f t="shared" si="0"/>
        <v>4119.2817000000005</v>
      </c>
      <c r="H23" s="89">
        <f t="shared" si="1"/>
        <v>3309.2137000000007</v>
      </c>
      <c r="I23" s="89">
        <f t="shared" si="2"/>
        <v>810.06799999999998</v>
      </c>
      <c r="J23" s="137">
        <f t="shared" si="3"/>
        <v>4119.2817000000005</v>
      </c>
      <c r="K23" s="89">
        <v>3309.2137000000007</v>
      </c>
      <c r="L23" s="89">
        <v>810.06799999999998</v>
      </c>
      <c r="M23" s="137">
        <f t="shared" si="4"/>
        <v>0</v>
      </c>
      <c r="N23" s="89"/>
      <c r="O23" s="89"/>
      <c r="P23" s="137">
        <f t="shared" si="5"/>
        <v>0</v>
      </c>
      <c r="Q23" s="93"/>
      <c r="R23" s="93"/>
      <c r="S23" s="137">
        <f t="shared" si="6"/>
        <v>0</v>
      </c>
      <c r="T23" s="93">
        <f t="shared" si="7"/>
        <v>0</v>
      </c>
      <c r="U23" s="93">
        <f t="shared" si="7"/>
        <v>0</v>
      </c>
      <c r="V23" s="137">
        <f t="shared" si="8"/>
        <v>0</v>
      </c>
      <c r="W23" s="93">
        <f>+'Հ7 Ձև1-ծրագրի արժույթներով'!W24*EUR</f>
        <v>0</v>
      </c>
      <c r="X23" s="93">
        <f>+'Հ7 Ձև1-ծրագրի արժույթներով'!X24*EUR</f>
        <v>0</v>
      </c>
      <c r="Y23" s="137">
        <f t="shared" si="9"/>
        <v>0</v>
      </c>
      <c r="Z23" s="93">
        <f>+'Հ7 Ձև1-ծրագրի արժույթներով'!Z24*EUR</f>
        <v>0</v>
      </c>
      <c r="AA23" s="93">
        <f>+'Հ7 Ձև1-ծրագրի արժույթներով'!AA24*EUR</f>
        <v>0</v>
      </c>
      <c r="AB23" s="137">
        <f t="shared" si="10"/>
        <v>0</v>
      </c>
      <c r="AC23" s="93">
        <f>+'Հ7 Ձև1-ծրագրի արժույթներով'!AC24*EUR</f>
        <v>0</v>
      </c>
      <c r="AD23" s="93">
        <f>+'Հ7 Ձև1-ծրագրի արժույթներով'!AD24*EUR</f>
        <v>0</v>
      </c>
      <c r="AE23" s="802"/>
      <c r="AF23" s="754"/>
      <c r="AG23" s="804"/>
      <c r="AH23" s="138">
        <f t="shared" si="11"/>
        <v>0</v>
      </c>
      <c r="AI23" s="93">
        <f>+'Հ7 Ձև1-ծրագրի արժույթներով'!AI24*EUR</f>
        <v>0</v>
      </c>
      <c r="AJ23" s="108">
        <f>+'Հ7 Ձև1-ծրագրի արժույթներով'!AJ24*EUR</f>
        <v>0</v>
      </c>
      <c r="AK23" s="139">
        <f t="shared" si="12"/>
        <v>0</v>
      </c>
      <c r="AL23" s="93">
        <f>+'Հ7 Ձև1-ծրագրի արժույթներով'!AL24*EUR</f>
        <v>0</v>
      </c>
      <c r="AM23" s="108">
        <f>+'Հ7 Ձև1-ծրագրի արժույթներով'!AM24*EUR</f>
        <v>0</v>
      </c>
      <c r="AN23" s="139">
        <f t="shared" si="13"/>
        <v>0</v>
      </c>
      <c r="AO23" s="93">
        <f>+'Հ7 Ձև1-ծրագրի արժույթներով'!AO24*EUR</f>
        <v>0</v>
      </c>
      <c r="AP23" s="108">
        <f>+'Հ7 Ձև1-ծրագրի արժույթներով'!AP24*EUR</f>
        <v>0</v>
      </c>
      <c r="AQ23" s="139">
        <f t="shared" si="14"/>
        <v>0</v>
      </c>
      <c r="AR23" s="93">
        <f>+'Հ7 Ձև1-ծրագրի արժույթներով'!AR24*EUR</f>
        <v>0</v>
      </c>
      <c r="AS23" s="108">
        <f>+'Հ7 Ձև1-ծրագրի արժույթներով'!AS24*EUR</f>
        <v>0</v>
      </c>
      <c r="AT23" s="139">
        <f t="shared" si="15"/>
        <v>0</v>
      </c>
      <c r="AU23" s="93">
        <f>+'Հ7 Ձև1-ծրագրի արժույթներով'!AU24*EUR</f>
        <v>0</v>
      </c>
      <c r="AV23" s="108">
        <f>+'Հ7 Ձև1-ծրագրի արժույթներով'!AV24*EUR</f>
        <v>0</v>
      </c>
      <c r="AW23" s="71"/>
      <c r="AX23" s="158"/>
      <c r="AY23" s="66"/>
      <c r="BA23" s="126"/>
      <c r="BB23" s="126"/>
      <c r="BC23" s="126"/>
      <c r="BH23" s="162"/>
      <c r="BI23" s="131"/>
      <c r="BJ23" s="131"/>
      <c r="BK23" s="131"/>
      <c r="BL23" s="131"/>
    </row>
    <row r="24" spans="2:64" x14ac:dyDescent="0.25">
      <c r="B24" s="750"/>
      <c r="C24" s="738"/>
      <c r="D24" s="752"/>
      <c r="E24" s="754"/>
      <c r="F24" s="86" t="s">
        <v>198</v>
      </c>
      <c r="G24" s="137">
        <f t="shared" si="0"/>
        <v>3207.8632000000007</v>
      </c>
      <c r="H24" s="89">
        <f t="shared" si="1"/>
        <v>2863.0762000000004</v>
      </c>
      <c r="I24" s="89">
        <f t="shared" si="2"/>
        <v>344.78700000000003</v>
      </c>
      <c r="J24" s="137">
        <f t="shared" si="3"/>
        <v>2882.7092000000002</v>
      </c>
      <c r="K24" s="89">
        <v>2576.6422000000002</v>
      </c>
      <c r="L24" s="89">
        <v>306.06700000000001</v>
      </c>
      <c r="M24" s="137">
        <f t="shared" si="4"/>
        <v>325.154</v>
      </c>
      <c r="N24" s="89">
        <v>286.43400000000003</v>
      </c>
      <c r="O24" s="89">
        <v>38.72</v>
      </c>
      <c r="P24" s="137">
        <f t="shared" si="5"/>
        <v>0</v>
      </c>
      <c r="Q24" s="93"/>
      <c r="R24" s="93"/>
      <c r="S24" s="137">
        <f t="shared" si="6"/>
        <v>1.9895196601282805E-13</v>
      </c>
      <c r="T24" s="93">
        <f t="shared" si="7"/>
        <v>1.7053025658242404E-13</v>
      </c>
      <c r="U24" s="93">
        <f t="shared" si="7"/>
        <v>2.8421709430404007E-14</v>
      </c>
      <c r="V24" s="137">
        <f t="shared" si="8"/>
        <v>0</v>
      </c>
      <c r="W24" s="93">
        <f>+'Հ7 Ձև1-ծրագրի արժույթներով'!W25*EUR</f>
        <v>0</v>
      </c>
      <c r="X24" s="93">
        <f>+'Հ7 Ձև1-ծրագրի արժույթներով'!X25*EUR</f>
        <v>0</v>
      </c>
      <c r="Y24" s="137">
        <f t="shared" si="9"/>
        <v>0</v>
      </c>
      <c r="Z24" s="93">
        <f>+'Հ7 Ձև1-ծրագրի արժույթներով'!Z25*EUR</f>
        <v>0</v>
      </c>
      <c r="AA24" s="93">
        <f>+'Հ7 Ձև1-ծրագրի արժույթներով'!AA25*EUR</f>
        <v>0</v>
      </c>
      <c r="AB24" s="137">
        <f t="shared" si="10"/>
        <v>0</v>
      </c>
      <c r="AC24" s="93">
        <f>+'Հ7 Ձև1-ծրագրի արժույթներով'!AC25*EUR</f>
        <v>0</v>
      </c>
      <c r="AD24" s="93">
        <f>+'Հ7 Ձև1-ծրագրի արժույթներով'!AD25*EUR</f>
        <v>0</v>
      </c>
      <c r="AE24" s="802"/>
      <c r="AF24" s="754"/>
      <c r="AG24" s="804"/>
      <c r="AH24" s="138">
        <f t="shared" si="11"/>
        <v>0</v>
      </c>
      <c r="AI24" s="93">
        <f>+'Հ7 Ձև1-ծրագրի արժույթներով'!AI25*EUR</f>
        <v>0</v>
      </c>
      <c r="AJ24" s="108">
        <f>+'Հ7 Ձև1-ծրագրի արժույթներով'!AJ25*EUR</f>
        <v>0</v>
      </c>
      <c r="AK24" s="139">
        <f t="shared" si="12"/>
        <v>0</v>
      </c>
      <c r="AL24" s="93">
        <f>+'Հ7 Ձև1-ծրագրի արժույթներով'!AL25*EUR</f>
        <v>0</v>
      </c>
      <c r="AM24" s="108">
        <f>+'Հ7 Ձև1-ծրագրի արժույթներով'!AM25*EUR</f>
        <v>0</v>
      </c>
      <c r="AN24" s="139">
        <f t="shared" si="13"/>
        <v>0</v>
      </c>
      <c r="AO24" s="93">
        <f>+'Հ7 Ձև1-ծրագրի արժույթներով'!AO25*EUR</f>
        <v>0</v>
      </c>
      <c r="AP24" s="108">
        <f>+'Հ7 Ձև1-ծրագրի արժույթներով'!AP25*EUR</f>
        <v>0</v>
      </c>
      <c r="AQ24" s="139">
        <f t="shared" si="14"/>
        <v>0</v>
      </c>
      <c r="AR24" s="93">
        <f>+'Հ7 Ձև1-ծրագրի արժույթներով'!AR25*EUR</f>
        <v>0</v>
      </c>
      <c r="AS24" s="108">
        <f>+'Հ7 Ձև1-ծրագրի արժույթներով'!AS25*EUR</f>
        <v>0</v>
      </c>
      <c r="AT24" s="139">
        <f t="shared" si="15"/>
        <v>0</v>
      </c>
      <c r="AU24" s="93">
        <f>+'Հ7 Ձև1-ծրագրի արժույթներով'!AU25*EUR</f>
        <v>0</v>
      </c>
      <c r="AV24" s="108">
        <f>+'Հ7 Ձև1-ծրագրի արժույթներով'!AV25*EUR</f>
        <v>0</v>
      </c>
      <c r="AW24" s="71"/>
      <c r="AX24" s="158"/>
      <c r="AY24" s="66"/>
      <c r="BA24" s="126"/>
      <c r="BB24" s="126"/>
      <c r="BC24" s="126"/>
      <c r="BH24" s="162"/>
      <c r="BI24" s="131"/>
      <c r="BJ24" s="131"/>
      <c r="BK24" s="131"/>
      <c r="BL24" s="131"/>
    </row>
    <row r="25" spans="2:64" x14ac:dyDescent="0.25">
      <c r="B25" s="750"/>
      <c r="C25" s="738"/>
      <c r="D25" s="752"/>
      <c r="E25" s="754"/>
      <c r="F25" s="86" t="s">
        <v>199</v>
      </c>
      <c r="G25" s="137">
        <f t="shared" si="0"/>
        <v>5435.6107999999995</v>
      </c>
      <c r="H25" s="89">
        <f t="shared" si="1"/>
        <v>4571.6437999999998</v>
      </c>
      <c r="I25" s="89">
        <f t="shared" si="2"/>
        <v>863.96699999999998</v>
      </c>
      <c r="J25" s="137">
        <f t="shared" si="3"/>
        <v>5435.6107999999995</v>
      </c>
      <c r="K25" s="89">
        <v>4571.6437999999998</v>
      </c>
      <c r="L25" s="89">
        <v>863.96699999999998</v>
      </c>
      <c r="M25" s="137">
        <f t="shared" si="4"/>
        <v>0</v>
      </c>
      <c r="N25" s="89"/>
      <c r="O25" s="89"/>
      <c r="P25" s="137">
        <f t="shared" si="5"/>
        <v>0</v>
      </c>
      <c r="Q25" s="93"/>
      <c r="R25" s="93"/>
      <c r="S25" s="137">
        <f t="shared" si="6"/>
        <v>0</v>
      </c>
      <c r="T25" s="93">
        <f t="shared" si="7"/>
        <v>0</v>
      </c>
      <c r="U25" s="93">
        <f t="shared" si="7"/>
        <v>0</v>
      </c>
      <c r="V25" s="137">
        <f t="shared" si="8"/>
        <v>0</v>
      </c>
      <c r="W25" s="93">
        <f>+'Հ7 Ձև1-ծրագրի արժույթներով'!W26*EUR</f>
        <v>0</v>
      </c>
      <c r="X25" s="93">
        <f>+'Հ7 Ձև1-ծրագրի արժույթներով'!X26*EUR</f>
        <v>0</v>
      </c>
      <c r="Y25" s="137">
        <f t="shared" si="9"/>
        <v>0</v>
      </c>
      <c r="Z25" s="93">
        <f>+'Հ7 Ձև1-ծրագրի արժույթներով'!Z26*EUR</f>
        <v>0</v>
      </c>
      <c r="AA25" s="93">
        <f>+'Հ7 Ձև1-ծրագրի արժույթներով'!AA26*EUR</f>
        <v>0</v>
      </c>
      <c r="AB25" s="137">
        <f t="shared" si="10"/>
        <v>0</v>
      </c>
      <c r="AC25" s="93">
        <f>+'Հ7 Ձև1-ծրագրի արժույթներով'!AC26*EUR</f>
        <v>0</v>
      </c>
      <c r="AD25" s="93">
        <f>+'Հ7 Ձև1-ծրագրի արժույթներով'!AD26*EUR</f>
        <v>0</v>
      </c>
      <c r="AE25" s="802"/>
      <c r="AF25" s="754"/>
      <c r="AG25" s="804"/>
      <c r="AH25" s="138">
        <f t="shared" si="11"/>
        <v>0</v>
      </c>
      <c r="AI25" s="93">
        <f>+'Հ7 Ձև1-ծրագրի արժույթներով'!AI26*EUR</f>
        <v>0</v>
      </c>
      <c r="AJ25" s="108">
        <f>+'Հ7 Ձև1-ծրագրի արժույթներով'!AJ26*EUR</f>
        <v>0</v>
      </c>
      <c r="AK25" s="139">
        <f t="shared" si="12"/>
        <v>0</v>
      </c>
      <c r="AL25" s="93">
        <f>+'Հ7 Ձև1-ծրագրի արժույթներով'!AL26*EUR</f>
        <v>0</v>
      </c>
      <c r="AM25" s="108">
        <f>+'Հ7 Ձև1-ծրագրի արժույթներով'!AM26*EUR</f>
        <v>0</v>
      </c>
      <c r="AN25" s="139">
        <f t="shared" si="13"/>
        <v>0</v>
      </c>
      <c r="AO25" s="93">
        <f>+'Հ7 Ձև1-ծրագրի արժույթներով'!AO26*EUR</f>
        <v>0</v>
      </c>
      <c r="AP25" s="108">
        <f>+'Հ7 Ձև1-ծրագրի արժույթներով'!AP26*EUR</f>
        <v>0</v>
      </c>
      <c r="AQ25" s="139">
        <f t="shared" si="14"/>
        <v>0</v>
      </c>
      <c r="AR25" s="93">
        <f>+'Հ7 Ձև1-ծրագրի արժույթներով'!AR26*EUR</f>
        <v>0</v>
      </c>
      <c r="AS25" s="108">
        <f>+'Հ7 Ձև1-ծրագրի արժույթներով'!AS26*EUR</f>
        <v>0</v>
      </c>
      <c r="AT25" s="139">
        <f t="shared" si="15"/>
        <v>0</v>
      </c>
      <c r="AU25" s="93">
        <f>+'Հ7 Ձև1-ծրագրի արժույթներով'!AU26*EUR</f>
        <v>0</v>
      </c>
      <c r="AV25" s="108">
        <f>+'Հ7 Ձև1-ծրագրի արժույթներով'!AV26*EUR</f>
        <v>0</v>
      </c>
      <c r="AW25" s="71"/>
      <c r="AX25" s="158"/>
      <c r="AY25" s="66"/>
      <c r="BA25" s="126"/>
      <c r="BB25" s="126"/>
      <c r="BC25" s="126"/>
      <c r="BH25" s="162"/>
      <c r="BI25" s="131"/>
      <c r="BJ25" s="131"/>
      <c r="BK25" s="131"/>
      <c r="BL25" s="131"/>
    </row>
    <row r="26" spans="2:64" x14ac:dyDescent="0.25">
      <c r="B26" s="750"/>
      <c r="C26" s="738"/>
      <c r="D26" s="752"/>
      <c r="E26" s="754"/>
      <c r="F26" s="86" t="s">
        <v>200</v>
      </c>
      <c r="G26" s="137">
        <f t="shared" si="0"/>
        <v>858.57280000000003</v>
      </c>
      <c r="H26" s="89">
        <f t="shared" si="1"/>
        <v>785.80780000000004</v>
      </c>
      <c r="I26" s="89">
        <f t="shared" si="2"/>
        <v>72.765000000000001</v>
      </c>
      <c r="J26" s="137">
        <f t="shared" si="3"/>
        <v>858.57280000000003</v>
      </c>
      <c r="K26" s="89">
        <v>785.80780000000004</v>
      </c>
      <c r="L26" s="89">
        <v>72.765000000000001</v>
      </c>
      <c r="M26" s="137">
        <f t="shared" si="4"/>
        <v>0</v>
      </c>
      <c r="N26" s="89"/>
      <c r="O26" s="89"/>
      <c r="P26" s="137">
        <f t="shared" si="5"/>
        <v>0</v>
      </c>
      <c r="Q26" s="93"/>
      <c r="R26" s="93"/>
      <c r="S26" s="137">
        <f t="shared" si="6"/>
        <v>0</v>
      </c>
      <c r="T26" s="93">
        <f t="shared" si="7"/>
        <v>0</v>
      </c>
      <c r="U26" s="93">
        <f t="shared" si="7"/>
        <v>0</v>
      </c>
      <c r="V26" s="137">
        <f t="shared" si="8"/>
        <v>0</v>
      </c>
      <c r="W26" s="93">
        <f>+'Հ7 Ձև1-ծրագրի արժույթներով'!W27*EUR</f>
        <v>0</v>
      </c>
      <c r="X26" s="93">
        <f>+'Հ7 Ձև1-ծրագրի արժույթներով'!X27*EUR</f>
        <v>0</v>
      </c>
      <c r="Y26" s="137">
        <f t="shared" si="9"/>
        <v>0</v>
      </c>
      <c r="Z26" s="93">
        <f>+'Հ7 Ձև1-ծրագրի արժույթներով'!Z27*EUR</f>
        <v>0</v>
      </c>
      <c r="AA26" s="93">
        <f>+'Հ7 Ձև1-ծրագրի արժույթներով'!AA27*EUR</f>
        <v>0</v>
      </c>
      <c r="AB26" s="137">
        <f t="shared" si="10"/>
        <v>0</v>
      </c>
      <c r="AC26" s="93">
        <f>+'Հ7 Ձև1-ծրագրի արժույթներով'!AC27*EUR</f>
        <v>0</v>
      </c>
      <c r="AD26" s="93">
        <f>+'Հ7 Ձև1-ծրագրի արժույթներով'!AD27*EUR</f>
        <v>0</v>
      </c>
      <c r="AE26" s="802"/>
      <c r="AF26" s="754"/>
      <c r="AG26" s="804"/>
      <c r="AH26" s="138">
        <f t="shared" si="11"/>
        <v>0</v>
      </c>
      <c r="AI26" s="93">
        <f>+'Հ7 Ձև1-ծրագրի արժույթներով'!AI27*EUR</f>
        <v>0</v>
      </c>
      <c r="AJ26" s="108">
        <f>+'Հ7 Ձև1-ծրագրի արժույթներով'!AJ27*EUR</f>
        <v>0</v>
      </c>
      <c r="AK26" s="139">
        <f t="shared" si="12"/>
        <v>0</v>
      </c>
      <c r="AL26" s="93">
        <f>+'Հ7 Ձև1-ծրագրի արժույթներով'!AL27*EUR</f>
        <v>0</v>
      </c>
      <c r="AM26" s="108">
        <f>+'Հ7 Ձև1-ծրագրի արժույթներով'!AM27*EUR</f>
        <v>0</v>
      </c>
      <c r="AN26" s="139">
        <f t="shared" si="13"/>
        <v>0</v>
      </c>
      <c r="AO26" s="93">
        <f>+'Հ7 Ձև1-ծրագրի արժույթներով'!AO27*EUR</f>
        <v>0</v>
      </c>
      <c r="AP26" s="108">
        <f>+'Հ7 Ձև1-ծրագրի արժույթներով'!AP27*EUR</f>
        <v>0</v>
      </c>
      <c r="AQ26" s="139">
        <f t="shared" si="14"/>
        <v>0</v>
      </c>
      <c r="AR26" s="93">
        <f>+'Հ7 Ձև1-ծրագրի արժույթներով'!AR27*EUR</f>
        <v>0</v>
      </c>
      <c r="AS26" s="108">
        <f>+'Հ7 Ձև1-ծրագրի արժույթներով'!AS27*EUR</f>
        <v>0</v>
      </c>
      <c r="AT26" s="139">
        <f t="shared" si="15"/>
        <v>0</v>
      </c>
      <c r="AU26" s="93">
        <f>+'Հ7 Ձև1-ծրագրի արժույթներով'!AU27*EUR</f>
        <v>0</v>
      </c>
      <c r="AV26" s="108">
        <f>+'Հ7 Ձև1-ծրագրի արժույթներով'!AV27*EUR</f>
        <v>0</v>
      </c>
      <c r="AW26" s="71"/>
      <c r="AX26" s="158"/>
      <c r="AY26" s="66"/>
      <c r="BA26" s="126"/>
      <c r="BB26" s="126"/>
      <c r="BC26" s="126"/>
      <c r="BH26" s="162"/>
      <c r="BI26" s="131"/>
      <c r="BJ26" s="131"/>
      <c r="BK26" s="131"/>
      <c r="BL26" s="131"/>
    </row>
    <row r="27" spans="2:64" ht="38.25" x14ac:dyDescent="0.25">
      <c r="B27" s="750"/>
      <c r="C27" s="738"/>
      <c r="D27" s="752"/>
      <c r="E27" s="754"/>
      <c r="F27" s="86" t="s">
        <v>225</v>
      </c>
      <c r="G27" s="137">
        <f t="shared" si="0"/>
        <v>0</v>
      </c>
      <c r="H27" s="89">
        <f t="shared" si="1"/>
        <v>0</v>
      </c>
      <c r="I27" s="89">
        <f t="shared" si="2"/>
        <v>0</v>
      </c>
      <c r="J27" s="137">
        <f t="shared" si="3"/>
        <v>0</v>
      </c>
      <c r="K27" s="89">
        <v>0</v>
      </c>
      <c r="L27" s="89"/>
      <c r="M27" s="137">
        <f t="shared" si="4"/>
        <v>0</v>
      </c>
      <c r="N27" s="89"/>
      <c r="O27" s="89"/>
      <c r="P27" s="137">
        <f t="shared" si="5"/>
        <v>0</v>
      </c>
      <c r="Q27" s="93"/>
      <c r="R27" s="93"/>
      <c r="S27" s="137">
        <f t="shared" si="6"/>
        <v>0</v>
      </c>
      <c r="T27" s="93">
        <f t="shared" si="7"/>
        <v>0</v>
      </c>
      <c r="U27" s="93">
        <f t="shared" si="7"/>
        <v>0</v>
      </c>
      <c r="V27" s="137">
        <f t="shared" si="8"/>
        <v>0</v>
      </c>
      <c r="W27" s="93">
        <f>+'Հ7 Ձև1-ծրագրի արժույթներով'!W28*EUR</f>
        <v>0</v>
      </c>
      <c r="X27" s="93">
        <f>+'Հ7 Ձև1-ծրագրի արժույթներով'!X28*EUR</f>
        <v>0</v>
      </c>
      <c r="Y27" s="137">
        <f t="shared" si="9"/>
        <v>0</v>
      </c>
      <c r="Z27" s="93">
        <f>+'Հ7 Ձև1-ծրագրի արժույթներով'!Z28*EUR</f>
        <v>0</v>
      </c>
      <c r="AA27" s="93">
        <f>+'Հ7 Ձև1-ծրագրի արժույթներով'!AA28*EUR</f>
        <v>0</v>
      </c>
      <c r="AB27" s="137">
        <f t="shared" si="10"/>
        <v>0</v>
      </c>
      <c r="AC27" s="93">
        <f>+'Հ7 Ձև1-ծրագրի արժույթներով'!AC28*EUR</f>
        <v>0</v>
      </c>
      <c r="AD27" s="93">
        <f>+'Հ7 Ձև1-ծրագրի արժույթներով'!AD28*EUR</f>
        <v>0</v>
      </c>
      <c r="AE27" s="802"/>
      <c r="AF27" s="754"/>
      <c r="AG27" s="804"/>
      <c r="AH27" s="138">
        <f t="shared" si="11"/>
        <v>0</v>
      </c>
      <c r="AI27" s="93">
        <f>+'Հ7 Ձև1-ծրագրի արժույթներով'!AI28*EUR</f>
        <v>0</v>
      </c>
      <c r="AJ27" s="108">
        <f>+'Հ7 Ձև1-ծրագրի արժույթներով'!AJ28*EUR</f>
        <v>0</v>
      </c>
      <c r="AK27" s="139">
        <f t="shared" si="12"/>
        <v>0</v>
      </c>
      <c r="AL27" s="93">
        <f>+'Հ7 Ձև1-ծրագրի արժույթներով'!AL28*EUR</f>
        <v>0</v>
      </c>
      <c r="AM27" s="108">
        <f>+'Հ7 Ձև1-ծրագրի արժույթներով'!AM28*EUR</f>
        <v>0</v>
      </c>
      <c r="AN27" s="139">
        <f t="shared" si="13"/>
        <v>0</v>
      </c>
      <c r="AO27" s="93">
        <f>+'Հ7 Ձև1-ծրագրի արժույթներով'!AO28*EUR</f>
        <v>0</v>
      </c>
      <c r="AP27" s="108">
        <f>+'Հ7 Ձև1-ծրագրի արժույթներով'!AP28*EUR</f>
        <v>0</v>
      </c>
      <c r="AQ27" s="139">
        <f t="shared" si="14"/>
        <v>0</v>
      </c>
      <c r="AR27" s="93">
        <f>+'Հ7 Ձև1-ծրագրի արժույթներով'!AR28*EUR</f>
        <v>0</v>
      </c>
      <c r="AS27" s="108">
        <f>+'Հ7 Ձև1-ծրագրի արժույթներով'!AS28*EUR</f>
        <v>0</v>
      </c>
      <c r="AT27" s="139">
        <f t="shared" si="15"/>
        <v>0</v>
      </c>
      <c r="AU27" s="93">
        <f>+'Հ7 Ձև1-ծրագրի արժույթներով'!AU28*EUR</f>
        <v>0</v>
      </c>
      <c r="AV27" s="108">
        <f>+'Հ7 Ձև1-ծրագրի արժույթներով'!AV28*EUR</f>
        <v>0</v>
      </c>
      <c r="AW27" s="71"/>
      <c r="AX27" s="158"/>
      <c r="AY27" s="66"/>
      <c r="BA27" s="126"/>
      <c r="BB27" s="126"/>
      <c r="BC27" s="126"/>
      <c r="BH27" s="162"/>
      <c r="BI27" s="131"/>
      <c r="BJ27" s="131"/>
      <c r="BK27" s="131"/>
      <c r="BL27" s="131"/>
    </row>
    <row r="28" spans="2:64" x14ac:dyDescent="0.25">
      <c r="B28" s="750"/>
      <c r="C28" s="738"/>
      <c r="D28" s="752"/>
      <c r="E28" s="754"/>
      <c r="F28" s="86" t="s">
        <v>201</v>
      </c>
      <c r="G28" s="137">
        <f t="shared" si="0"/>
        <v>2889723.3817999996</v>
      </c>
      <c r="H28" s="89">
        <f t="shared" si="1"/>
        <v>2250659.3927999996</v>
      </c>
      <c r="I28" s="89">
        <f t="shared" si="2"/>
        <v>639063.98900000006</v>
      </c>
      <c r="J28" s="137">
        <f t="shared" si="3"/>
        <v>2861806.9870999996</v>
      </c>
      <c r="K28" s="89">
        <v>2240723.9980999995</v>
      </c>
      <c r="L28" s="89">
        <v>621082.98900000006</v>
      </c>
      <c r="M28" s="137">
        <f t="shared" si="4"/>
        <v>14656.394700000001</v>
      </c>
      <c r="N28" s="89">
        <v>9935.3947000000007</v>
      </c>
      <c r="O28" s="89">
        <v>4721</v>
      </c>
      <c r="P28" s="137">
        <f t="shared" si="5"/>
        <v>5097</v>
      </c>
      <c r="Q28" s="93">
        <v>0</v>
      </c>
      <c r="R28" s="93">
        <v>5097</v>
      </c>
      <c r="S28" s="137">
        <f t="shared" si="6"/>
        <v>8163.0000000000618</v>
      </c>
      <c r="T28" s="93">
        <f t="shared" si="7"/>
        <v>6.184563972055912E-11</v>
      </c>
      <c r="U28" s="93">
        <f t="shared" si="7"/>
        <v>8163</v>
      </c>
      <c r="V28" s="137">
        <f t="shared" si="8"/>
        <v>2721</v>
      </c>
      <c r="W28" s="93">
        <f>+'Հ7 Ձև1-ծրագրի արժույթներով'!W29*EUR</f>
        <v>0</v>
      </c>
      <c r="X28" s="93">
        <f>+'Հ7 Ձև1-ծրագրի արժույթներով'!X29*EUR</f>
        <v>2721</v>
      </c>
      <c r="Y28" s="137">
        <f t="shared" si="9"/>
        <v>2721</v>
      </c>
      <c r="Z28" s="93">
        <f>+'Հ7 Ձև1-ծրագրի արժույթներով'!Z29*EUR</f>
        <v>0</v>
      </c>
      <c r="AA28" s="93">
        <f>+'Հ7 Ձև1-ծրագրի արժույթներով'!AA29*EUR</f>
        <v>2721</v>
      </c>
      <c r="AB28" s="137">
        <f t="shared" si="10"/>
        <v>2721</v>
      </c>
      <c r="AC28" s="93">
        <f>+'Հ7 Ձև1-ծրագրի արժույթներով'!AC29*EUR</f>
        <v>0</v>
      </c>
      <c r="AD28" s="93">
        <f>+'Հ7 Ձև1-ծրագրի արժույթներով'!AD29*EUR</f>
        <v>2721</v>
      </c>
      <c r="AE28" s="781"/>
      <c r="AF28" s="755"/>
      <c r="AG28" s="805"/>
      <c r="AH28" s="138">
        <f t="shared" si="11"/>
        <v>2721</v>
      </c>
      <c r="AI28" s="93">
        <f>+'Հ7 Ձև1-ծրագրի արժույթներով'!AI29*EUR</f>
        <v>0</v>
      </c>
      <c r="AJ28" s="108">
        <f>+'Հ7 Ձև1-ծրագրի արժույթներով'!AJ29*EUR</f>
        <v>2721</v>
      </c>
      <c r="AK28" s="139">
        <f t="shared" si="12"/>
        <v>0</v>
      </c>
      <c r="AL28" s="93">
        <f>+'Հ7 Ձև1-ծրագրի արժույթներով'!AL29*EUR</f>
        <v>0</v>
      </c>
      <c r="AM28" s="108">
        <f>+'Հ7 Ձև1-ծրագրի արժույթներով'!AM29*EUR</f>
        <v>0</v>
      </c>
      <c r="AN28" s="139">
        <f t="shared" si="13"/>
        <v>0</v>
      </c>
      <c r="AO28" s="93">
        <f>+'Հ7 Ձև1-ծրագրի արժույթներով'!AO29*EUR</f>
        <v>0</v>
      </c>
      <c r="AP28" s="108">
        <f>+'Հ7 Ձև1-ծրագրի արժույթներով'!AP29*EUR</f>
        <v>0</v>
      </c>
      <c r="AQ28" s="139">
        <f t="shared" si="14"/>
        <v>0</v>
      </c>
      <c r="AR28" s="93">
        <f>+'Հ7 Ձև1-ծրագրի արժույթներով'!AR29*EUR</f>
        <v>0</v>
      </c>
      <c r="AS28" s="108">
        <f>+'Հ7 Ձև1-ծրագրի արժույթներով'!AS29*EUR</f>
        <v>0</v>
      </c>
      <c r="AT28" s="139">
        <f t="shared" si="15"/>
        <v>2721</v>
      </c>
      <c r="AU28" s="93">
        <f>+'Հ7 Ձև1-ծրագրի արժույթներով'!AU29*EUR</f>
        <v>0</v>
      </c>
      <c r="AV28" s="108">
        <f>+'Հ7 Ձև1-ծրագրի արժույթներով'!AV29*EUR</f>
        <v>2721</v>
      </c>
      <c r="AW28" s="71"/>
      <c r="AX28" s="158"/>
      <c r="AY28" s="66"/>
      <c r="BA28" s="126"/>
      <c r="BB28" s="126"/>
      <c r="BC28" s="126"/>
      <c r="BH28" s="162"/>
    </row>
    <row r="29" spans="2:64" ht="24" customHeight="1" x14ac:dyDescent="0.25">
      <c r="B29" s="750"/>
      <c r="C29" s="739"/>
      <c r="D29" s="753"/>
      <c r="E29" s="754"/>
      <c r="F29" s="92" t="s">
        <v>39</v>
      </c>
      <c r="G29" s="94">
        <f t="shared" ref="G29" si="16">+SUM(G9:G28)</f>
        <v>3261036.3024999998</v>
      </c>
      <c r="H29" s="94">
        <f t="shared" ref="H29" si="17">+SUM(H9:H28)</f>
        <v>2549044.6514999997</v>
      </c>
      <c r="I29" s="94">
        <f t="shared" ref="I29:AV29" si="18">+SUM(I9:I28)</f>
        <v>711991.65100000007</v>
      </c>
      <c r="J29" s="94">
        <f t="shared" si="18"/>
        <v>3102169.3261999995</v>
      </c>
      <c r="K29" s="94">
        <f t="shared" si="18"/>
        <v>2434049.2331999997</v>
      </c>
      <c r="L29" s="94">
        <f t="shared" si="18"/>
        <v>668120.09300000011</v>
      </c>
      <c r="M29" s="94">
        <f t="shared" si="18"/>
        <v>80086.976300000009</v>
      </c>
      <c r="N29" s="94">
        <f t="shared" si="18"/>
        <v>62078.918300000005</v>
      </c>
      <c r="O29" s="94">
        <f t="shared" si="18"/>
        <v>18008.058000000001</v>
      </c>
      <c r="P29" s="94">
        <f t="shared" si="18"/>
        <v>32089</v>
      </c>
      <c r="Q29" s="94">
        <f t="shared" si="18"/>
        <v>20726.5</v>
      </c>
      <c r="R29" s="94">
        <f t="shared" si="18"/>
        <v>11362.5</v>
      </c>
      <c r="S29" s="94">
        <f t="shared" si="18"/>
        <v>46691.000000000058</v>
      </c>
      <c r="T29" s="94">
        <f t="shared" si="18"/>
        <v>32190.000000000055</v>
      </c>
      <c r="U29" s="94">
        <f t="shared" si="18"/>
        <v>14500.999999999998</v>
      </c>
      <c r="V29" s="94">
        <f t="shared" si="18"/>
        <v>23661</v>
      </c>
      <c r="W29" s="94">
        <f t="shared" si="18"/>
        <v>17500</v>
      </c>
      <c r="X29" s="94">
        <f t="shared" si="18"/>
        <v>6161</v>
      </c>
      <c r="Y29" s="94">
        <f t="shared" si="18"/>
        <v>14161</v>
      </c>
      <c r="Z29" s="94">
        <f t="shared" ref="Z29:AA29" si="19">+SUM(Z9:Z28)</f>
        <v>9550</v>
      </c>
      <c r="AA29" s="94">
        <f t="shared" si="19"/>
        <v>4611</v>
      </c>
      <c r="AB29" s="94">
        <f t="shared" si="18"/>
        <v>8869</v>
      </c>
      <c r="AC29" s="94">
        <f t="shared" si="18"/>
        <v>5140</v>
      </c>
      <c r="AD29" s="94">
        <f t="shared" si="18"/>
        <v>3729</v>
      </c>
      <c r="AE29" s="114">
        <f t="shared" si="18"/>
        <v>0</v>
      </c>
      <c r="AF29" s="94">
        <f t="shared" si="18"/>
        <v>0</v>
      </c>
      <c r="AG29" s="115">
        <f t="shared" si="18"/>
        <v>0</v>
      </c>
      <c r="AH29" s="112">
        <f t="shared" si="18"/>
        <v>7956</v>
      </c>
      <c r="AI29" s="94">
        <f t="shared" si="18"/>
        <v>4375</v>
      </c>
      <c r="AJ29" s="94">
        <f t="shared" si="18"/>
        <v>3581</v>
      </c>
      <c r="AK29" s="94">
        <f t="shared" si="18"/>
        <v>5235</v>
      </c>
      <c r="AL29" s="94">
        <f t="shared" ref="AL29:AM29" si="20">+SUM(AL9:AL28)</f>
        <v>4375</v>
      </c>
      <c r="AM29" s="94">
        <f t="shared" si="20"/>
        <v>860</v>
      </c>
      <c r="AN29" s="94">
        <f t="shared" si="18"/>
        <v>5235</v>
      </c>
      <c r="AO29" s="94">
        <f t="shared" si="18"/>
        <v>4375</v>
      </c>
      <c r="AP29" s="94">
        <f t="shared" si="18"/>
        <v>860</v>
      </c>
      <c r="AQ29" s="94">
        <f t="shared" si="18"/>
        <v>5235</v>
      </c>
      <c r="AR29" s="94">
        <f t="shared" ref="AR29:AS29" si="21">+SUM(AR9:AR28)</f>
        <v>4375</v>
      </c>
      <c r="AS29" s="94">
        <f t="shared" si="21"/>
        <v>860</v>
      </c>
      <c r="AT29" s="94">
        <f t="shared" si="18"/>
        <v>23661</v>
      </c>
      <c r="AU29" s="94">
        <f t="shared" si="18"/>
        <v>17500</v>
      </c>
      <c r="AV29" s="94">
        <f t="shared" si="18"/>
        <v>6161</v>
      </c>
      <c r="AW29" s="71"/>
      <c r="AX29" s="158"/>
      <c r="AY29" s="66"/>
      <c r="BA29" s="126"/>
      <c r="BB29" s="126"/>
      <c r="BC29" s="126"/>
      <c r="BH29" s="162"/>
    </row>
    <row r="30" spans="2:64" ht="23.25" customHeight="1" x14ac:dyDescent="0.25">
      <c r="B30" s="750"/>
      <c r="C30" s="756">
        <v>31001</v>
      </c>
      <c r="D30" s="757" t="s">
        <v>208</v>
      </c>
      <c r="E30" s="754"/>
      <c r="F30" s="86" t="s">
        <v>202</v>
      </c>
      <c r="G30" s="137">
        <f t="shared" ref="G30:G33" si="22">H30+I30</f>
        <v>44984734.888331003</v>
      </c>
      <c r="H30" s="89">
        <f t="shared" ref="H30:H33" si="23">+K30+N30+Q30+W30+Z30+AC30</f>
        <v>37216181.939834803</v>
      </c>
      <c r="I30" s="89">
        <f t="shared" ref="I30:I33" si="24">+L30+O30+R30+X30+AA30+AD30</f>
        <v>7768552.9484962011</v>
      </c>
      <c r="J30" s="137">
        <f t="shared" ref="J30:J33" si="25">K30+L30</f>
        <v>40978069.631200001</v>
      </c>
      <c r="K30" s="89">
        <v>34161971.2082</v>
      </c>
      <c r="L30" s="89">
        <v>6816098.4230000004</v>
      </c>
      <c r="M30" s="137">
        <f t="shared" ref="M30:M33" si="26">N30+O30</f>
        <v>1983326.1103000001</v>
      </c>
      <c r="N30" s="89">
        <v>1510514.0573</v>
      </c>
      <c r="O30" s="89">
        <v>472812.05300000001</v>
      </c>
      <c r="P30" s="137">
        <f t="shared" ref="P30:P33" si="27">Q30+R30</f>
        <v>1974537.5468310001</v>
      </c>
      <c r="Q30" s="398">
        <f>+'Հ7 Ձև1-ծրագրի արժույթներով'!N31*420.51</f>
        <v>1503028.6743348001</v>
      </c>
      <c r="R30" s="398">
        <f>+'Հ7 Ձև1-ծրագրի արժույթներով'!O31*420.51</f>
        <v>471508.87249620003</v>
      </c>
      <c r="S30" s="137">
        <f t="shared" ref="S30:S33" si="28">T30+U30</f>
        <v>48801.600000003644</v>
      </c>
      <c r="T30" s="93">
        <f>+H30-K30-N30-Q30</f>
        <v>40668.000000003027</v>
      </c>
      <c r="U30" s="93">
        <f t="shared" ref="U30" si="29">+I30-L30-O30-R30</f>
        <v>8133.600000000617</v>
      </c>
      <c r="V30" s="137">
        <f t="shared" ref="V30:V33" si="30">W30+X30</f>
        <v>16267.200000000003</v>
      </c>
      <c r="W30" s="93">
        <f>+'Հ7 Ձև1-ծրագրի արժույթներով'!W31*EUR</f>
        <v>13556.000000000002</v>
      </c>
      <c r="X30" s="93">
        <f>+'Հ7 Ձև1-ծրագրի արժույթներով'!X31*EUR</f>
        <v>2711.2000000000007</v>
      </c>
      <c r="Y30" s="137">
        <f t="shared" ref="Y30:Y33" si="31">Z30+AA30</f>
        <v>16267.200000000003</v>
      </c>
      <c r="Z30" s="93">
        <f>+'Հ7 Ձև1-ծրագրի արժույթներով'!Z31*EUR</f>
        <v>13556.000000000002</v>
      </c>
      <c r="AA30" s="93">
        <f>+'Հ7 Ձև1-ծրագրի արժույթներով'!AA31*EUR</f>
        <v>2711.2000000000007</v>
      </c>
      <c r="AB30" s="137">
        <f t="shared" ref="AB30:AB33" si="32">AC30+AD30</f>
        <v>16267.200000000003</v>
      </c>
      <c r="AC30" s="93">
        <f>+'Հ7 Ձև1-ծրագրի արժույթներով'!AC31*EUR</f>
        <v>13556.000000000002</v>
      </c>
      <c r="AD30" s="93">
        <f>+'Հ7 Ձև1-ծրագրի արժույթներով'!AD31*EUR</f>
        <v>2711.2000000000007</v>
      </c>
      <c r="AE30" s="780">
        <f>+AF30+AG30</f>
        <v>0</v>
      </c>
      <c r="AF30" s="776"/>
      <c r="AG30" s="803"/>
      <c r="AH30" s="140">
        <f t="shared" ref="AH30" si="33">AI30+AJ30</f>
        <v>0</v>
      </c>
      <c r="AI30" s="93">
        <f>+'Հ7 Ձև1-ծրագրի արժույթներով'!AI31*EUR</f>
        <v>0</v>
      </c>
      <c r="AJ30" s="108">
        <f>+'Հ7 Ձև1-ծրագրի արժույթներով'!AJ31*EUR</f>
        <v>0</v>
      </c>
      <c r="AK30" s="139">
        <f t="shared" ref="AK30" si="34">AL30+AM30</f>
        <v>0</v>
      </c>
      <c r="AL30" s="93">
        <f>+'Հ7 Ձև1-ծրագրի արժույթներով'!AL31*EUR</f>
        <v>0</v>
      </c>
      <c r="AM30" s="108">
        <f>+'Հ7 Ձև1-ծրագրի արժույթներով'!AM31*EUR</f>
        <v>0</v>
      </c>
      <c r="AN30" s="139">
        <f t="shared" ref="AN30" si="35">AO30+AP30</f>
        <v>0</v>
      </c>
      <c r="AO30" s="93">
        <f>+'Հ7 Ձև1-ծրագրի արժույթներով'!AO31*EUR</f>
        <v>0</v>
      </c>
      <c r="AP30" s="108">
        <f>+'Հ7 Ձև1-ծրագրի արժույթներով'!AP31*EUR</f>
        <v>0</v>
      </c>
      <c r="AQ30" s="139">
        <f t="shared" ref="AQ30" si="36">AR30+AS30</f>
        <v>16267.200000000003</v>
      </c>
      <c r="AR30" s="93">
        <f>+'Հ7 Ձև1-ծրագրի արժույթներով'!AR31*EUR</f>
        <v>13556.000000000002</v>
      </c>
      <c r="AS30" s="108">
        <f>+'Հ7 Ձև1-ծրագրի արժույթներով'!AS31*EUR</f>
        <v>2711.2000000000007</v>
      </c>
      <c r="AT30" s="139">
        <f t="shared" ref="AT30" si="37">AU30+AV30</f>
        <v>16267.200000000003</v>
      </c>
      <c r="AU30" s="93">
        <f>+'Հ7 Ձև1-ծրագրի արժույթներով'!AU31*EUR</f>
        <v>13556.000000000002</v>
      </c>
      <c r="AV30" s="108">
        <f>+'Հ7 Ձև1-ծրագրի արժույթներով'!AV31*EUR</f>
        <v>2711.2000000000007</v>
      </c>
      <c r="AW30" s="71"/>
      <c r="AX30" s="158"/>
      <c r="AY30" s="66"/>
      <c r="BA30" s="126"/>
      <c r="BB30" s="126"/>
      <c r="BC30" s="126"/>
      <c r="BH30" s="162"/>
    </row>
    <row r="31" spans="2:64" ht="23.25" customHeight="1" x14ac:dyDescent="0.25">
      <c r="B31" s="750"/>
      <c r="C31" s="738"/>
      <c r="D31" s="758"/>
      <c r="E31" s="754"/>
      <c r="F31" s="86" t="s">
        <v>211</v>
      </c>
      <c r="G31" s="137">
        <f t="shared" si="22"/>
        <v>8228.1202999999987</v>
      </c>
      <c r="H31" s="89">
        <f t="shared" si="23"/>
        <v>6868.1202999999996</v>
      </c>
      <c r="I31" s="89">
        <f t="shared" si="24"/>
        <v>1360</v>
      </c>
      <c r="J31" s="137">
        <f t="shared" si="25"/>
        <v>8228.1202999999987</v>
      </c>
      <c r="K31" s="89">
        <v>6868.1202999999996</v>
      </c>
      <c r="L31" s="89">
        <v>1360</v>
      </c>
      <c r="M31" s="137">
        <f t="shared" si="26"/>
        <v>0</v>
      </c>
      <c r="N31" s="89"/>
      <c r="O31" s="89"/>
      <c r="P31" s="137">
        <f t="shared" si="27"/>
        <v>0</v>
      </c>
      <c r="Q31" s="398"/>
      <c r="R31" s="398"/>
      <c r="S31" s="137">
        <f t="shared" si="28"/>
        <v>0</v>
      </c>
      <c r="T31" s="93">
        <f t="shared" ref="T31:T33" si="38">+H31-K31-N31-Q31</f>
        <v>0</v>
      </c>
      <c r="U31" s="93">
        <f t="shared" ref="U31:U33" si="39">+I31-L31-O31-R31</f>
        <v>0</v>
      </c>
      <c r="V31" s="137">
        <f t="shared" si="30"/>
        <v>0</v>
      </c>
      <c r="W31" s="93">
        <f>+'Հ7 Ձև1-ծրագրի արժույթներով'!W32*EUR</f>
        <v>0</v>
      </c>
      <c r="X31" s="93">
        <f>+'Հ7 Ձև1-ծրագրի արժույթներով'!X32*EUR</f>
        <v>0</v>
      </c>
      <c r="Y31" s="137">
        <f t="shared" si="31"/>
        <v>0</v>
      </c>
      <c r="Z31" s="93">
        <f>+'Հ7 Ձև1-ծրագրի արժույթներով'!Z32*EUR</f>
        <v>0</v>
      </c>
      <c r="AA31" s="93">
        <f>+'Հ7 Ձև1-ծրագրի արժույթներով'!AA32*EUR</f>
        <v>0</v>
      </c>
      <c r="AB31" s="137">
        <f t="shared" si="32"/>
        <v>0</v>
      </c>
      <c r="AC31" s="93">
        <f>+'Հ7 Ձև1-ծրագրի արժույթներով'!AC32*EUR</f>
        <v>0</v>
      </c>
      <c r="AD31" s="93">
        <f>+'Հ7 Ձև1-ծրագրի արժույթներով'!AD32*EUR</f>
        <v>0</v>
      </c>
      <c r="AE31" s="802"/>
      <c r="AF31" s="800"/>
      <c r="AG31" s="804"/>
      <c r="AH31" s="140">
        <f t="shared" ref="AH31:AH32" si="40">AI31+AJ31</f>
        <v>0</v>
      </c>
      <c r="AI31" s="93">
        <f>+'Հ7 Ձև1-ծրագրի արժույթներով'!AI32*EUR</f>
        <v>0</v>
      </c>
      <c r="AJ31" s="108">
        <f>+'Հ7 Ձև1-ծրագրի արժույթներով'!AJ32*EUR</f>
        <v>0</v>
      </c>
      <c r="AK31" s="139">
        <f t="shared" ref="AK31:AK32" si="41">AL31+AM31</f>
        <v>0</v>
      </c>
      <c r="AL31" s="93">
        <f>+'Հ7 Ձև1-ծրագրի արժույթներով'!AL32*EUR</f>
        <v>0</v>
      </c>
      <c r="AM31" s="108">
        <f>+'Հ7 Ձև1-ծրագրի արժույթներով'!AM32*EUR</f>
        <v>0</v>
      </c>
      <c r="AN31" s="139">
        <f t="shared" ref="AN31:AN32" si="42">AO31+AP31</f>
        <v>0</v>
      </c>
      <c r="AO31" s="93">
        <f>+'Հ7 Ձև1-ծրագրի արժույթներով'!AO32*EUR</f>
        <v>0</v>
      </c>
      <c r="AP31" s="108">
        <f>+'Հ7 Ձև1-ծրագրի արժույթներով'!AP32*EUR</f>
        <v>0</v>
      </c>
      <c r="AQ31" s="139">
        <f t="shared" ref="AQ31:AQ32" si="43">AR31+AS31</f>
        <v>0</v>
      </c>
      <c r="AR31" s="93">
        <f>+'Հ7 Ձև1-ծրագրի արժույթներով'!AR32*EUR</f>
        <v>0</v>
      </c>
      <c r="AS31" s="108">
        <f>+'Հ7 Ձև1-ծրագրի արժույթներով'!AS32*EUR</f>
        <v>0</v>
      </c>
      <c r="AT31" s="139">
        <f t="shared" ref="AT31:AT32" si="44">AU31+AV31</f>
        <v>0</v>
      </c>
      <c r="AU31" s="93">
        <f>+'Հ7 Ձև1-ծրագրի արժույթներով'!AU32*EUR</f>
        <v>0</v>
      </c>
      <c r="AV31" s="108">
        <f>+'Հ7 Ձև1-ծրագրի արժույթներով'!AV32*EUR</f>
        <v>0</v>
      </c>
      <c r="AW31" s="71"/>
      <c r="AX31" s="158"/>
      <c r="AY31" s="66"/>
      <c r="BA31" s="126"/>
      <c r="BB31" s="126"/>
      <c r="BC31" s="126"/>
      <c r="BH31" s="162"/>
    </row>
    <row r="32" spans="2:64" ht="23.25" customHeight="1" x14ac:dyDescent="0.25">
      <c r="B32" s="750"/>
      <c r="C32" s="738"/>
      <c r="D32" s="758"/>
      <c r="E32" s="754"/>
      <c r="F32" s="86" t="s">
        <v>203</v>
      </c>
      <c r="G32" s="137">
        <f t="shared" si="22"/>
        <v>56003.529200000004</v>
      </c>
      <c r="H32" s="89">
        <f t="shared" si="23"/>
        <v>46681.862200000003</v>
      </c>
      <c r="I32" s="89">
        <f t="shared" si="24"/>
        <v>9321.6669999999995</v>
      </c>
      <c r="J32" s="137">
        <f t="shared" si="25"/>
        <v>56003.529200000004</v>
      </c>
      <c r="K32" s="89">
        <v>46681.862200000003</v>
      </c>
      <c r="L32" s="89">
        <v>9321.6669999999995</v>
      </c>
      <c r="M32" s="137">
        <f t="shared" si="26"/>
        <v>0</v>
      </c>
      <c r="N32" s="89"/>
      <c r="O32" s="89"/>
      <c r="P32" s="137">
        <f t="shared" si="27"/>
        <v>0</v>
      </c>
      <c r="Q32" s="398"/>
      <c r="R32" s="398"/>
      <c r="S32" s="137">
        <f t="shared" si="28"/>
        <v>0</v>
      </c>
      <c r="T32" s="93">
        <f t="shared" si="38"/>
        <v>0</v>
      </c>
      <c r="U32" s="93">
        <f t="shared" si="39"/>
        <v>0</v>
      </c>
      <c r="V32" s="137">
        <f t="shared" si="30"/>
        <v>0</v>
      </c>
      <c r="W32" s="93">
        <f>+'Հ7 Ձև1-ծրագրի արժույթներով'!W33*EUR</f>
        <v>0</v>
      </c>
      <c r="X32" s="93">
        <f>+'Հ7 Ձև1-ծրագրի արժույթներով'!X33*EUR</f>
        <v>0</v>
      </c>
      <c r="Y32" s="137">
        <f t="shared" si="31"/>
        <v>0</v>
      </c>
      <c r="Z32" s="93">
        <f>+'Հ7 Ձև1-ծրագրի արժույթներով'!Z33*EUR</f>
        <v>0</v>
      </c>
      <c r="AA32" s="93">
        <f>+'Հ7 Ձև1-ծրագրի արժույթներով'!AA33*EUR</f>
        <v>0</v>
      </c>
      <c r="AB32" s="137">
        <f t="shared" si="32"/>
        <v>0</v>
      </c>
      <c r="AC32" s="93">
        <f>+'Հ7 Ձև1-ծրագրի արժույթներով'!AC33*EUR</f>
        <v>0</v>
      </c>
      <c r="AD32" s="93">
        <f>+'Հ7 Ձև1-ծրագրի արժույթներով'!AD33*EUR</f>
        <v>0</v>
      </c>
      <c r="AE32" s="802"/>
      <c r="AF32" s="800"/>
      <c r="AG32" s="804"/>
      <c r="AH32" s="140">
        <f t="shared" si="40"/>
        <v>0</v>
      </c>
      <c r="AI32" s="93">
        <f>+'Հ7 Ձև1-ծրագրի արժույթներով'!AI33*EUR</f>
        <v>0</v>
      </c>
      <c r="AJ32" s="108">
        <f>+'Հ7 Ձև1-ծրագրի արժույթներով'!AJ33*EUR</f>
        <v>0</v>
      </c>
      <c r="AK32" s="139">
        <f t="shared" si="41"/>
        <v>0</v>
      </c>
      <c r="AL32" s="93">
        <f>+'Հ7 Ձև1-ծրագրի արժույթներով'!AL33*EUR</f>
        <v>0</v>
      </c>
      <c r="AM32" s="108">
        <f>+'Հ7 Ձև1-ծրագրի արժույթներով'!AM33*EUR</f>
        <v>0</v>
      </c>
      <c r="AN32" s="139">
        <f t="shared" si="42"/>
        <v>0</v>
      </c>
      <c r="AO32" s="93">
        <f>+'Հ7 Ձև1-ծրագրի արժույթներով'!AO33*EUR</f>
        <v>0</v>
      </c>
      <c r="AP32" s="108">
        <f>+'Հ7 Ձև1-ծրագրի արժույթներով'!AP33*EUR</f>
        <v>0</v>
      </c>
      <c r="AQ32" s="139">
        <f t="shared" si="43"/>
        <v>0</v>
      </c>
      <c r="AR32" s="93">
        <f>+'Հ7 Ձև1-ծրագրի արժույթներով'!AR33*EUR</f>
        <v>0</v>
      </c>
      <c r="AS32" s="108">
        <f>+'Հ7 Ձև1-ծրագրի արժույթներով'!AS33*EUR</f>
        <v>0</v>
      </c>
      <c r="AT32" s="139">
        <f t="shared" si="44"/>
        <v>0</v>
      </c>
      <c r="AU32" s="93">
        <f>+'Հ7 Ձև1-ծրագրի արժույթներով'!AU33*EUR</f>
        <v>0</v>
      </c>
      <c r="AV32" s="108">
        <f>+'Հ7 Ձև1-ծրագրի արժույթներով'!AV33*EUR</f>
        <v>0</v>
      </c>
      <c r="AW32" s="71"/>
      <c r="AX32" s="158"/>
      <c r="AY32" s="66"/>
      <c r="BA32" s="126"/>
      <c r="BB32" s="126"/>
      <c r="BC32" s="126"/>
      <c r="BH32" s="162"/>
    </row>
    <row r="33" spans="1:64" ht="23.25" customHeight="1" x14ac:dyDescent="0.25">
      <c r="B33" s="750"/>
      <c r="C33" s="738"/>
      <c r="D33" s="758"/>
      <c r="E33" s="754"/>
      <c r="F33" s="86" t="s">
        <v>222</v>
      </c>
      <c r="G33" s="137">
        <f t="shared" si="22"/>
        <v>7676.5515000000005</v>
      </c>
      <c r="H33" s="89">
        <f t="shared" si="23"/>
        <v>6407.7515000000003</v>
      </c>
      <c r="I33" s="89">
        <f t="shared" si="24"/>
        <v>1268.8</v>
      </c>
      <c r="J33" s="137">
        <f t="shared" si="25"/>
        <v>7676.5515000000005</v>
      </c>
      <c r="K33" s="89">
        <v>6407.7515000000003</v>
      </c>
      <c r="L33" s="89">
        <v>1268.8</v>
      </c>
      <c r="M33" s="137">
        <f t="shared" si="26"/>
        <v>0</v>
      </c>
      <c r="N33" s="89"/>
      <c r="O33" s="89"/>
      <c r="P33" s="137">
        <f t="shared" si="27"/>
        <v>0</v>
      </c>
      <c r="Q33" s="375"/>
      <c r="R33" s="375"/>
      <c r="S33" s="137">
        <f t="shared" si="28"/>
        <v>0</v>
      </c>
      <c r="T33" s="93">
        <f t="shared" si="38"/>
        <v>0</v>
      </c>
      <c r="U33" s="93">
        <f t="shared" si="39"/>
        <v>0</v>
      </c>
      <c r="V33" s="137">
        <f t="shared" si="30"/>
        <v>0</v>
      </c>
      <c r="W33" s="93">
        <f>+'Հ7 Ձև1-ծրագրի արժույթներով'!W34*EUR</f>
        <v>0</v>
      </c>
      <c r="X33" s="93">
        <f>+'Հ7 Ձև1-ծրագրի արժույթներով'!X34*EUR</f>
        <v>0</v>
      </c>
      <c r="Y33" s="137">
        <f t="shared" si="31"/>
        <v>0</v>
      </c>
      <c r="Z33" s="93">
        <f>+'Հ7 Ձև1-ծրագրի արժույթներով'!Z34*EUR</f>
        <v>0</v>
      </c>
      <c r="AA33" s="93">
        <f>+'Հ7 Ձև1-ծրագրի արժույթներով'!AA34*EUR</f>
        <v>0</v>
      </c>
      <c r="AB33" s="137">
        <f t="shared" si="32"/>
        <v>0</v>
      </c>
      <c r="AC33" s="93">
        <f>+'Հ7 Ձև1-ծրագրի արժույթներով'!AC34*EUR</f>
        <v>0</v>
      </c>
      <c r="AD33" s="93">
        <f>+'Հ7 Ձև1-ծրագրի արժույթներով'!AD34*EUR</f>
        <v>0</v>
      </c>
      <c r="AE33" s="781"/>
      <c r="AF33" s="777"/>
      <c r="AG33" s="805"/>
      <c r="AH33" s="140"/>
      <c r="AI33" s="93">
        <f>+'Հ7 Ձև1-ծրագրի արժույթներով'!AI34*EUR</f>
        <v>0</v>
      </c>
      <c r="AJ33" s="108">
        <f>+'Հ7 Ձև1-ծրագրի արժույթներով'!AJ34*EUR</f>
        <v>0</v>
      </c>
      <c r="AK33" s="139"/>
      <c r="AL33" s="93">
        <f>+'Հ7 Ձև1-ծրագրի արժույթներով'!AL34*EUR</f>
        <v>0</v>
      </c>
      <c r="AM33" s="108">
        <f>+'Հ7 Ձև1-ծրագրի արժույթներով'!AM34*EUR</f>
        <v>0</v>
      </c>
      <c r="AN33" s="139"/>
      <c r="AO33" s="93">
        <f>+'Հ7 Ձև1-ծրագրի արժույթներով'!AO34*EUR</f>
        <v>0</v>
      </c>
      <c r="AP33" s="108">
        <f>+'Հ7 Ձև1-ծրագրի արժույթներով'!AP34*EUR</f>
        <v>0</v>
      </c>
      <c r="AQ33" s="139"/>
      <c r="AR33" s="93">
        <f>+'Հ7 Ձև1-ծրագրի արժույթներով'!AR34*EUR</f>
        <v>0</v>
      </c>
      <c r="AS33" s="108">
        <f>+'Հ7 Ձև1-ծրագրի արժույթներով'!AS34*EUR</f>
        <v>0</v>
      </c>
      <c r="AT33" s="139"/>
      <c r="AU33" s="93">
        <f>+'Հ7 Ձև1-ծրագրի արժույթներով'!AU34*EUR</f>
        <v>0</v>
      </c>
      <c r="AV33" s="108">
        <f>+'Հ7 Ձև1-ծրագրի արժույթներով'!AV34*EUR</f>
        <v>0</v>
      </c>
      <c r="AW33" s="71"/>
      <c r="AX33" s="158"/>
      <c r="AY33" s="66"/>
      <c r="BA33" s="126"/>
      <c r="BB33" s="126"/>
      <c r="BC33" s="126"/>
      <c r="BH33" s="162"/>
    </row>
    <row r="34" spans="1:64" ht="23.25" customHeight="1" x14ac:dyDescent="0.25">
      <c r="B34" s="751"/>
      <c r="C34" s="739"/>
      <c r="D34" s="759"/>
      <c r="E34" s="755"/>
      <c r="F34" s="92" t="s">
        <v>39</v>
      </c>
      <c r="G34" s="94">
        <f t="shared" ref="G34:O34" si="45">+SUM(G30:G33)</f>
        <v>45056643.089331008</v>
      </c>
      <c r="H34" s="94">
        <f t="shared" si="45"/>
        <v>37276139.673834808</v>
      </c>
      <c r="I34" s="94">
        <f t="shared" si="45"/>
        <v>7780503.4154962013</v>
      </c>
      <c r="J34" s="94">
        <f t="shared" si="45"/>
        <v>41049977.832200006</v>
      </c>
      <c r="K34" s="94">
        <f t="shared" si="45"/>
        <v>34221928.942200005</v>
      </c>
      <c r="L34" s="94">
        <f t="shared" si="45"/>
        <v>6828048.8900000006</v>
      </c>
      <c r="M34" s="94">
        <f t="shared" si="45"/>
        <v>1983326.1103000001</v>
      </c>
      <c r="N34" s="94">
        <f t="shared" si="45"/>
        <v>1510514.0573</v>
      </c>
      <c r="O34" s="94">
        <f t="shared" si="45"/>
        <v>472812.05300000001</v>
      </c>
      <c r="P34" s="94">
        <f t="shared" ref="P34:AT34" si="46">+SUM(P30:P32)</f>
        <v>1974537.5468310001</v>
      </c>
      <c r="Q34" s="94">
        <f t="shared" si="46"/>
        <v>1503028.6743348001</v>
      </c>
      <c r="R34" s="94">
        <f t="shared" si="46"/>
        <v>471508.87249620003</v>
      </c>
      <c r="S34" s="94">
        <f t="shared" si="46"/>
        <v>48801.600000003644</v>
      </c>
      <c r="T34" s="94">
        <f t="shared" si="46"/>
        <v>40668.000000003027</v>
      </c>
      <c r="U34" s="94">
        <f t="shared" si="46"/>
        <v>8133.600000000617</v>
      </c>
      <c r="V34" s="94">
        <f t="shared" si="46"/>
        <v>16267.200000000003</v>
      </c>
      <c r="W34" s="94">
        <f t="shared" si="46"/>
        <v>13556.000000000002</v>
      </c>
      <c r="X34" s="94">
        <f t="shared" si="46"/>
        <v>2711.2000000000007</v>
      </c>
      <c r="Y34" s="94">
        <f t="shared" si="46"/>
        <v>16267.200000000003</v>
      </c>
      <c r="Z34" s="94">
        <f t="shared" ref="Z34:AA34" si="47">+SUM(Z30:Z32)</f>
        <v>13556.000000000002</v>
      </c>
      <c r="AA34" s="94">
        <f t="shared" si="47"/>
        <v>2711.2000000000007</v>
      </c>
      <c r="AB34" s="94">
        <f t="shared" si="46"/>
        <v>16267.200000000003</v>
      </c>
      <c r="AC34" s="94">
        <f t="shared" si="46"/>
        <v>13556.000000000002</v>
      </c>
      <c r="AD34" s="94">
        <f t="shared" si="46"/>
        <v>2711.2000000000007</v>
      </c>
      <c r="AE34" s="114">
        <f t="shared" si="46"/>
        <v>0</v>
      </c>
      <c r="AF34" s="94">
        <f t="shared" si="46"/>
        <v>0</v>
      </c>
      <c r="AG34" s="115">
        <f t="shared" si="46"/>
        <v>0</v>
      </c>
      <c r="AH34" s="112">
        <f t="shared" si="46"/>
        <v>0</v>
      </c>
      <c r="AI34" s="94">
        <f t="shared" si="46"/>
        <v>0</v>
      </c>
      <c r="AJ34" s="94">
        <f t="shared" si="46"/>
        <v>0</v>
      </c>
      <c r="AK34" s="94">
        <f t="shared" si="46"/>
        <v>0</v>
      </c>
      <c r="AL34" s="94">
        <f t="shared" si="46"/>
        <v>0</v>
      </c>
      <c r="AM34" s="94">
        <f t="shared" si="46"/>
        <v>0</v>
      </c>
      <c r="AN34" s="94">
        <f t="shared" si="46"/>
        <v>0</v>
      </c>
      <c r="AO34" s="94">
        <f t="shared" ref="AO34:AP34" si="48">+SUM(AO30:AO32)</f>
        <v>0</v>
      </c>
      <c r="AP34" s="94">
        <f t="shared" si="48"/>
        <v>0</v>
      </c>
      <c r="AQ34" s="94">
        <f t="shared" si="46"/>
        <v>16267.200000000003</v>
      </c>
      <c r="AR34" s="94">
        <f t="shared" si="46"/>
        <v>13556.000000000002</v>
      </c>
      <c r="AS34" s="94">
        <f t="shared" si="46"/>
        <v>2711.2000000000007</v>
      </c>
      <c r="AT34" s="94">
        <f t="shared" si="46"/>
        <v>16267.200000000003</v>
      </c>
      <c r="AU34" s="94">
        <f t="shared" ref="AU34:AV34" si="49">+SUM(AU30:AU32)</f>
        <v>13556.000000000002</v>
      </c>
      <c r="AV34" s="94">
        <f t="shared" si="49"/>
        <v>2711.2000000000007</v>
      </c>
      <c r="AW34" s="71"/>
      <c r="AX34" s="158"/>
      <c r="AY34" s="66"/>
      <c r="BA34" s="126"/>
      <c r="BB34" s="126"/>
      <c r="BC34" s="126"/>
      <c r="BH34" s="162"/>
    </row>
    <row r="35" spans="1:64" ht="40.5" customHeight="1" x14ac:dyDescent="0.25">
      <c r="B35" s="159"/>
      <c r="C35" s="738">
        <v>11011</v>
      </c>
      <c r="D35" s="752" t="s">
        <v>227</v>
      </c>
      <c r="E35" s="696" t="s">
        <v>88</v>
      </c>
      <c r="F35" s="86" t="s">
        <v>201</v>
      </c>
      <c r="G35" s="137">
        <f t="shared" ref="G35" si="50">H35+I35</f>
        <v>739643.03999999992</v>
      </c>
      <c r="H35" s="89">
        <f t="shared" ref="H35" si="51">+K35+N35+Q35+W35+Z35+AC35</f>
        <v>616369.19999999995</v>
      </c>
      <c r="I35" s="89">
        <f t="shared" ref="I35" si="52">+L35+O35+R35+X35+AA35+AD35</f>
        <v>123273.84</v>
      </c>
      <c r="J35" s="137">
        <f t="shared" ref="J35" si="53">K35+L35</f>
        <v>0</v>
      </c>
      <c r="K35" s="89">
        <v>0</v>
      </c>
      <c r="L35" s="89">
        <v>0</v>
      </c>
      <c r="M35" s="137">
        <f t="shared" ref="M35" si="54">N35+O35</f>
        <v>0</v>
      </c>
      <c r="N35" s="89">
        <v>0</v>
      </c>
      <c r="O35" s="89">
        <v>0</v>
      </c>
      <c r="P35" s="137">
        <f t="shared" ref="P35" si="55">Q35+R35</f>
        <v>240240</v>
      </c>
      <c r="Q35" s="93">
        <f>+'Հ7 Ձև1-ծրագրի արժույթներով'!Q36*420</f>
        <v>200200</v>
      </c>
      <c r="R35" s="93">
        <f>+'Հ7 Ձև1-ծրագրի արժույթներով'!R36*420</f>
        <v>40040.000000000007</v>
      </c>
      <c r="S35" s="137">
        <f t="shared" ref="S35" si="56">T35+U35</f>
        <v>499403.03999999992</v>
      </c>
      <c r="T35" s="93">
        <f t="shared" ref="T35" si="57">+H35-K35-N35-Q35</f>
        <v>416169.19999999995</v>
      </c>
      <c r="U35" s="93">
        <f t="shared" ref="U35" si="58">+I35-L35-O35-R35</f>
        <v>83233.84</v>
      </c>
      <c r="V35" s="137">
        <f t="shared" ref="V35" si="59">W35+X35</f>
        <v>499403.03999999992</v>
      </c>
      <c r="W35" s="93">
        <f>+'Հ7 Ձև1-ծրագրի արժույթներով'!W36*EUR</f>
        <v>416169.19999999995</v>
      </c>
      <c r="X35" s="93">
        <f>+'Հ7 Ձև1-ծրագրի արժույթներով'!X36*EUR</f>
        <v>83233.84</v>
      </c>
      <c r="Y35" s="137">
        <f t="shared" ref="Y35" si="60">Z35+AA35</f>
        <v>0</v>
      </c>
      <c r="Z35" s="93">
        <f>+'Հ7 Ձև1-ծրագրի արժույթներով'!Z36*EUR</f>
        <v>0</v>
      </c>
      <c r="AA35" s="93">
        <f>+'Հ7 Ձև1-ծրագրի արժույթներով'!AA36*EUR</f>
        <v>0</v>
      </c>
      <c r="AB35" s="137">
        <f t="shared" ref="AB35" si="61">AC35+AD35</f>
        <v>0</v>
      </c>
      <c r="AC35" s="93">
        <f>+'Հ7 Ձև1-ծրագրի արժույթներով'!AC36*EUR</f>
        <v>0</v>
      </c>
      <c r="AD35" s="93">
        <f>+'Հ7 Ձև1-ծրագրի արժույթներով'!AD36*EUR</f>
        <v>0</v>
      </c>
      <c r="AE35" s="138">
        <f t="shared" ref="AE35" si="62">AF35+AG35</f>
        <v>0</v>
      </c>
      <c r="AF35" s="89"/>
      <c r="AG35" s="107"/>
      <c r="AH35" s="138">
        <f t="shared" ref="AH35" si="63">AI35+AJ35</f>
        <v>0</v>
      </c>
      <c r="AI35" s="93">
        <f>+'Հ7 Ձև1-ծրագրի արժույթներով'!AI36*EUR</f>
        <v>0</v>
      </c>
      <c r="AJ35" s="108">
        <f>+'Հ7 Ձև1-ծրագրի արժույթներով'!AJ36*EUR</f>
        <v>0</v>
      </c>
      <c r="AK35" s="139">
        <f t="shared" ref="AK35" si="64">AL35+AM35</f>
        <v>166467.68</v>
      </c>
      <c r="AL35" s="93">
        <f>+'Հ7 Ձև1-ծրագրի արժույթներով'!AL36*EUR</f>
        <v>138723.06666666665</v>
      </c>
      <c r="AM35" s="108">
        <f>+'Հ7 Ձև1-ծրագրի արժույթներով'!AM36*EUR</f>
        <v>27744.613333333331</v>
      </c>
      <c r="AN35" s="139">
        <f t="shared" ref="AN35" si="65">AO35+AP35</f>
        <v>166467.68</v>
      </c>
      <c r="AO35" s="93">
        <f>+'Հ7 Ձև1-ծրագրի արժույթներով'!AO36*EUR</f>
        <v>138723.06666666665</v>
      </c>
      <c r="AP35" s="108">
        <f>+'Հ7 Ձև1-ծրագրի արժույթներով'!AP36*EUR</f>
        <v>27744.613333333331</v>
      </c>
      <c r="AQ35" s="139">
        <f t="shared" ref="AQ35" si="66">AR35+AS35</f>
        <v>166467.68</v>
      </c>
      <c r="AR35" s="93">
        <f>+'Հ7 Ձև1-ծրագրի արժույթներով'!AR36*EUR</f>
        <v>138723.06666666665</v>
      </c>
      <c r="AS35" s="108">
        <f>+'Հ7 Ձև1-ծրագրի արժույթներով'!AS36*EUR</f>
        <v>27744.613333333331</v>
      </c>
      <c r="AT35" s="139">
        <f t="shared" ref="AT35" si="67">AU35+AV35</f>
        <v>499403.03999999992</v>
      </c>
      <c r="AU35" s="93">
        <f>+'Հ7 Ձև1-ծրագրի արժույթներով'!AU36*EUR</f>
        <v>416169.19999999995</v>
      </c>
      <c r="AV35" s="108">
        <f>+'Հ7 Ձև1-ծրագրի արժույթներով'!AV36*EUR</f>
        <v>83233.839999999982</v>
      </c>
      <c r="AW35" s="71"/>
      <c r="AX35" s="158"/>
      <c r="AY35" s="66"/>
      <c r="BA35" s="126"/>
      <c r="BB35" s="126"/>
      <c r="BC35" s="126"/>
      <c r="BH35" s="162"/>
    </row>
    <row r="36" spans="1:64" ht="21" customHeight="1" x14ac:dyDescent="0.25">
      <c r="B36" s="159"/>
      <c r="C36" s="739"/>
      <c r="D36" s="753"/>
      <c r="E36" s="755"/>
      <c r="F36" s="92" t="s">
        <v>39</v>
      </c>
      <c r="G36" s="94">
        <f t="shared" ref="G36:AV36" si="68">+SUM(G35:G35)</f>
        <v>739643.03999999992</v>
      </c>
      <c r="H36" s="94">
        <f t="shared" si="68"/>
        <v>616369.19999999995</v>
      </c>
      <c r="I36" s="94">
        <f t="shared" si="68"/>
        <v>123273.84</v>
      </c>
      <c r="J36" s="94">
        <f t="shared" si="68"/>
        <v>0</v>
      </c>
      <c r="K36" s="94">
        <f t="shared" si="68"/>
        <v>0</v>
      </c>
      <c r="L36" s="94">
        <f t="shared" si="68"/>
        <v>0</v>
      </c>
      <c r="M36" s="94">
        <f t="shared" si="68"/>
        <v>0</v>
      </c>
      <c r="N36" s="94">
        <f t="shared" si="68"/>
        <v>0</v>
      </c>
      <c r="O36" s="94">
        <f t="shared" si="68"/>
        <v>0</v>
      </c>
      <c r="P36" s="94">
        <f t="shared" si="68"/>
        <v>240240</v>
      </c>
      <c r="Q36" s="94">
        <f t="shared" si="68"/>
        <v>200200</v>
      </c>
      <c r="R36" s="94">
        <f t="shared" si="68"/>
        <v>40040.000000000007</v>
      </c>
      <c r="S36" s="94">
        <f t="shared" si="68"/>
        <v>499403.03999999992</v>
      </c>
      <c r="T36" s="94">
        <f t="shared" si="68"/>
        <v>416169.19999999995</v>
      </c>
      <c r="U36" s="94">
        <f t="shared" si="68"/>
        <v>83233.84</v>
      </c>
      <c r="V36" s="94">
        <f t="shared" si="68"/>
        <v>499403.03999999992</v>
      </c>
      <c r="W36" s="94">
        <f t="shared" si="68"/>
        <v>416169.19999999995</v>
      </c>
      <c r="X36" s="94">
        <f t="shared" si="68"/>
        <v>83233.84</v>
      </c>
      <c r="Y36" s="94">
        <f t="shared" si="68"/>
        <v>0</v>
      </c>
      <c r="Z36" s="94">
        <f t="shared" ref="Z36:AA36" si="69">+SUM(Z35:Z35)</f>
        <v>0</v>
      </c>
      <c r="AA36" s="94">
        <f t="shared" si="69"/>
        <v>0</v>
      </c>
      <c r="AB36" s="94">
        <f t="shared" si="68"/>
        <v>0</v>
      </c>
      <c r="AC36" s="94">
        <f t="shared" si="68"/>
        <v>0</v>
      </c>
      <c r="AD36" s="94">
        <f t="shared" si="68"/>
        <v>0</v>
      </c>
      <c r="AE36" s="114">
        <f t="shared" si="68"/>
        <v>0</v>
      </c>
      <c r="AF36" s="94">
        <f t="shared" si="68"/>
        <v>0</v>
      </c>
      <c r="AG36" s="115">
        <f t="shared" si="68"/>
        <v>0</v>
      </c>
      <c r="AH36" s="112">
        <f t="shared" si="68"/>
        <v>0</v>
      </c>
      <c r="AI36" s="94">
        <f t="shared" si="68"/>
        <v>0</v>
      </c>
      <c r="AJ36" s="94">
        <f t="shared" si="68"/>
        <v>0</v>
      </c>
      <c r="AK36" s="94">
        <f t="shared" si="68"/>
        <v>166467.68</v>
      </c>
      <c r="AL36" s="94">
        <f t="shared" si="68"/>
        <v>138723.06666666665</v>
      </c>
      <c r="AM36" s="94">
        <f t="shared" si="68"/>
        <v>27744.613333333331</v>
      </c>
      <c r="AN36" s="94">
        <f t="shared" si="68"/>
        <v>166467.68</v>
      </c>
      <c r="AO36" s="94">
        <f t="shared" si="68"/>
        <v>138723.06666666665</v>
      </c>
      <c r="AP36" s="94">
        <f t="shared" si="68"/>
        <v>27744.613333333331</v>
      </c>
      <c r="AQ36" s="94">
        <f t="shared" si="68"/>
        <v>166467.68</v>
      </c>
      <c r="AR36" s="94">
        <f t="shared" si="68"/>
        <v>138723.06666666665</v>
      </c>
      <c r="AS36" s="94">
        <f t="shared" si="68"/>
        <v>27744.613333333331</v>
      </c>
      <c r="AT36" s="94">
        <f t="shared" si="68"/>
        <v>499403.03999999992</v>
      </c>
      <c r="AU36" s="94">
        <f t="shared" si="68"/>
        <v>416169.19999999995</v>
      </c>
      <c r="AV36" s="94">
        <f t="shared" si="68"/>
        <v>83233.839999999982</v>
      </c>
      <c r="AW36" s="71"/>
      <c r="AX36" s="158"/>
      <c r="AY36" s="66"/>
      <c r="BA36" s="126"/>
      <c r="BB36" s="126"/>
      <c r="BC36" s="126"/>
      <c r="BH36" s="162"/>
    </row>
    <row r="37" spans="1:64" ht="17.25" x14ac:dyDescent="0.25">
      <c r="A37" s="54"/>
      <c r="B37" s="745" t="s">
        <v>71</v>
      </c>
      <c r="C37" s="746"/>
      <c r="D37" s="746"/>
      <c r="E37" s="746"/>
      <c r="F37" s="746"/>
      <c r="G37" s="101">
        <f>+H37+I37</f>
        <v>49057322.431831017</v>
      </c>
      <c r="H37" s="101">
        <f>+H34+H29+H36</f>
        <v>40441553.525334813</v>
      </c>
      <c r="I37" s="101">
        <f>+I34+I29+I36</f>
        <v>8615768.9064962007</v>
      </c>
      <c r="J37" s="101">
        <f>+K37+L37</f>
        <v>44152147.158400007</v>
      </c>
      <c r="K37" s="101">
        <f>+K34+K29+K36</f>
        <v>36655978.175400004</v>
      </c>
      <c r="L37" s="101">
        <f>+L34+L29+L36</f>
        <v>7496168.9830000009</v>
      </c>
      <c r="M37" s="101">
        <f>+N37+O37</f>
        <v>2063413.0866</v>
      </c>
      <c r="N37" s="101">
        <f>+N34+N29+N36</f>
        <v>1572592.9756</v>
      </c>
      <c r="O37" s="101">
        <f>+O34+O29+O36</f>
        <v>490820.11100000003</v>
      </c>
      <c r="P37" s="101">
        <f>+Q37+R37</f>
        <v>2246866.5468310001</v>
      </c>
      <c r="Q37" s="101">
        <f>+Q34+Q29+Q36</f>
        <v>1723955.1743348001</v>
      </c>
      <c r="R37" s="101">
        <f>+R34+R29+R36</f>
        <v>522911.37249620003</v>
      </c>
      <c r="S37" s="101">
        <f>+T37+U37</f>
        <v>594895.64000000362</v>
      </c>
      <c r="T37" s="101">
        <f>+T34+T29+T36</f>
        <v>489027.20000000304</v>
      </c>
      <c r="U37" s="101">
        <f>+U34+U29+U36</f>
        <v>105868.44000000061</v>
      </c>
      <c r="V37" s="101">
        <f>+W37+X37</f>
        <v>539331.24</v>
      </c>
      <c r="W37" s="101">
        <f>+W34+W29+W36</f>
        <v>447225.19999999995</v>
      </c>
      <c r="X37" s="101">
        <f>+X34+X29+X36</f>
        <v>92106.04</v>
      </c>
      <c r="Y37" s="101">
        <f>+Z37+AA37</f>
        <v>30428.2</v>
      </c>
      <c r="Z37" s="101">
        <f>+Z34+Z29+Z36</f>
        <v>23106</v>
      </c>
      <c r="AA37" s="101">
        <f>+AA34+AA29+AA36</f>
        <v>7322.2000000000007</v>
      </c>
      <c r="AB37" s="101">
        <f>+AC37+AD37</f>
        <v>25136.2</v>
      </c>
      <c r="AC37" s="101">
        <f>+AC34+AC29+AC36</f>
        <v>18696</v>
      </c>
      <c r="AD37" s="101">
        <f>+AD34+AD29+AD36</f>
        <v>6440.2000000000007</v>
      </c>
      <c r="AE37" s="103">
        <f>+AF37+AG37</f>
        <v>0</v>
      </c>
      <c r="AF37" s="101">
        <f t="shared" ref="AF37:AG37" si="70">+AF34+AF29</f>
        <v>0</v>
      </c>
      <c r="AG37" s="102">
        <f t="shared" si="70"/>
        <v>0</v>
      </c>
      <c r="AH37" s="101">
        <f>+AI37+AJ37</f>
        <v>7956</v>
      </c>
      <c r="AI37" s="101">
        <f>+AI34+AI29+AI36</f>
        <v>4375</v>
      </c>
      <c r="AJ37" s="101">
        <f>+AJ34+AJ29+AJ36</f>
        <v>3581</v>
      </c>
      <c r="AK37" s="101">
        <f>+AL37+AM37</f>
        <v>171702.68</v>
      </c>
      <c r="AL37" s="101">
        <f>+AL34+AL29+AL36</f>
        <v>143098.06666666665</v>
      </c>
      <c r="AM37" s="101">
        <f>+AM34+AM29+AM36</f>
        <v>28604.613333333331</v>
      </c>
      <c r="AN37" s="101">
        <f>+AO37+AP37</f>
        <v>171702.68</v>
      </c>
      <c r="AO37" s="101">
        <f>+AO34+AO29+AO36</f>
        <v>143098.06666666665</v>
      </c>
      <c r="AP37" s="101">
        <f>+AP34+AP29+AP36</f>
        <v>28604.613333333331</v>
      </c>
      <c r="AQ37" s="101">
        <f>+AR37+AS37</f>
        <v>187969.87999999998</v>
      </c>
      <c r="AR37" s="101">
        <f>+AR34+AR29+AR36</f>
        <v>156654.06666666665</v>
      </c>
      <c r="AS37" s="101">
        <f>+AS34+AS29+AS36</f>
        <v>31315.813333333332</v>
      </c>
      <c r="AT37" s="101">
        <f>+AU37+AV37</f>
        <v>539331.24</v>
      </c>
      <c r="AU37" s="101">
        <f>+AU34+AU29+AU36</f>
        <v>447225.19999999995</v>
      </c>
      <c r="AV37" s="101">
        <f>+AV34+AV29+AV36</f>
        <v>92106.039999999979</v>
      </c>
      <c r="AW37" s="65" t="s">
        <v>76</v>
      </c>
      <c r="AX37" s="56" t="s">
        <v>76</v>
      </c>
      <c r="AY37" s="67" t="s">
        <v>76</v>
      </c>
    </row>
    <row r="38" spans="1:64" ht="17.25" x14ac:dyDescent="0.25">
      <c r="A38" s="54"/>
      <c r="B38" s="747" t="s">
        <v>45</v>
      </c>
      <c r="C38" s="748"/>
      <c r="D38" s="748"/>
      <c r="E38" s="748"/>
      <c r="F38" s="748"/>
      <c r="G38" s="98">
        <f>+H38+I38</f>
        <v>49057322.431831017</v>
      </c>
      <c r="H38" s="98">
        <f>+H37</f>
        <v>40441553.525334813</v>
      </c>
      <c r="I38" s="98">
        <f>+I37</f>
        <v>8615768.9064962007</v>
      </c>
      <c r="J38" s="98">
        <f>+K38+L38</f>
        <v>44152147.158400007</v>
      </c>
      <c r="K38" s="98">
        <f>+K37</f>
        <v>36655978.175400004</v>
      </c>
      <c r="L38" s="98">
        <f>+L37</f>
        <v>7496168.9830000009</v>
      </c>
      <c r="M38" s="98">
        <f>+N38+O38</f>
        <v>2063413.0866</v>
      </c>
      <c r="N38" s="98">
        <f>+N37</f>
        <v>1572592.9756</v>
      </c>
      <c r="O38" s="98">
        <f>+O37</f>
        <v>490820.11100000003</v>
      </c>
      <c r="P38" s="98">
        <f>+Q38+R38</f>
        <v>2246866.5468310001</v>
      </c>
      <c r="Q38" s="98">
        <f>+Q37</f>
        <v>1723955.1743348001</v>
      </c>
      <c r="R38" s="98">
        <f>+R37</f>
        <v>522911.37249620003</v>
      </c>
      <c r="S38" s="98">
        <f>+T38+U38</f>
        <v>594895.64000000362</v>
      </c>
      <c r="T38" s="98">
        <f>+T37</f>
        <v>489027.20000000304</v>
      </c>
      <c r="U38" s="98">
        <f>+U37</f>
        <v>105868.44000000061</v>
      </c>
      <c r="V38" s="98">
        <f>+W38+X38</f>
        <v>539331.24</v>
      </c>
      <c r="W38" s="98">
        <f>+W37</f>
        <v>447225.19999999995</v>
      </c>
      <c r="X38" s="98">
        <f>+X37</f>
        <v>92106.04</v>
      </c>
      <c r="Y38" s="98">
        <f>+Z38+AA38</f>
        <v>30428.2</v>
      </c>
      <c r="Z38" s="98">
        <f>+Z37</f>
        <v>23106</v>
      </c>
      <c r="AA38" s="98">
        <f>+AA37</f>
        <v>7322.2000000000007</v>
      </c>
      <c r="AB38" s="98">
        <f>+AC38+AD38</f>
        <v>25136.2</v>
      </c>
      <c r="AC38" s="98">
        <f>+AC37</f>
        <v>18696</v>
      </c>
      <c r="AD38" s="98">
        <f>+AD37</f>
        <v>6440.2000000000007</v>
      </c>
      <c r="AE38" s="100">
        <f>+AF38+AG38</f>
        <v>0</v>
      </c>
      <c r="AF38" s="98">
        <f t="shared" ref="AF38:AG38" si="71">+AF37</f>
        <v>0</v>
      </c>
      <c r="AG38" s="99">
        <f t="shared" si="71"/>
        <v>0</v>
      </c>
      <c r="AH38" s="98">
        <f>+AI38+AJ38</f>
        <v>7956</v>
      </c>
      <c r="AI38" s="98">
        <f>+AI34+AI29</f>
        <v>4375</v>
      </c>
      <c r="AJ38" s="98">
        <f>+AJ34+AJ29</f>
        <v>3581</v>
      </c>
      <c r="AK38" s="98">
        <f>+AL38+AM38</f>
        <v>5235</v>
      </c>
      <c r="AL38" s="98">
        <f>+AL34+AL29</f>
        <v>4375</v>
      </c>
      <c r="AM38" s="98">
        <f>+AM34+AM29</f>
        <v>860</v>
      </c>
      <c r="AN38" s="98">
        <f>+AO38+AP38</f>
        <v>5235</v>
      </c>
      <c r="AO38" s="98">
        <f>+AO34+AO29</f>
        <v>4375</v>
      </c>
      <c r="AP38" s="98">
        <f>+AP34+AP29</f>
        <v>860</v>
      </c>
      <c r="AQ38" s="98">
        <f>+AR38+AS38</f>
        <v>21502.2</v>
      </c>
      <c r="AR38" s="98">
        <f>+AR34+AR29</f>
        <v>17931</v>
      </c>
      <c r="AS38" s="98">
        <f>+AS34+AS29</f>
        <v>3571.2000000000007</v>
      </c>
      <c r="AT38" s="98">
        <f>+AU38+AV38</f>
        <v>39928.199999999997</v>
      </c>
      <c r="AU38" s="98">
        <f>+AU34+AU29</f>
        <v>31056</v>
      </c>
      <c r="AV38" s="98">
        <f>+AV34+AV29</f>
        <v>8872.2000000000007</v>
      </c>
      <c r="AW38" s="65" t="s">
        <v>76</v>
      </c>
      <c r="AX38" s="56" t="s">
        <v>76</v>
      </c>
      <c r="AY38" s="67" t="s">
        <v>76</v>
      </c>
    </row>
    <row r="39" spans="1:64" x14ac:dyDescent="0.25">
      <c r="B39" s="747" t="s">
        <v>46</v>
      </c>
      <c r="C39" s="748"/>
      <c r="D39" s="748"/>
      <c r="E39" s="748"/>
      <c r="F39" s="748"/>
      <c r="G39" s="98">
        <f>+H39+I39</f>
        <v>739643.03999999992</v>
      </c>
      <c r="H39" s="98">
        <f>+H36</f>
        <v>616369.19999999995</v>
      </c>
      <c r="I39" s="98">
        <f>+I36</f>
        <v>123273.84</v>
      </c>
      <c r="J39" s="98">
        <f>+K39+L39</f>
        <v>0</v>
      </c>
      <c r="K39" s="98">
        <f>+K36</f>
        <v>0</v>
      </c>
      <c r="L39" s="98">
        <f>+L36</f>
        <v>0</v>
      </c>
      <c r="M39" s="98">
        <f>+N39+O39</f>
        <v>0</v>
      </c>
      <c r="N39" s="98">
        <f>+N36</f>
        <v>0</v>
      </c>
      <c r="O39" s="98">
        <f>+O36</f>
        <v>0</v>
      </c>
      <c r="P39" s="98">
        <f>+Q39+R39</f>
        <v>240240</v>
      </c>
      <c r="Q39" s="98">
        <f>+Q36</f>
        <v>200200</v>
      </c>
      <c r="R39" s="98">
        <f>+R36</f>
        <v>40040.000000000007</v>
      </c>
      <c r="S39" s="98">
        <f>+T39+U39</f>
        <v>499403.03999999992</v>
      </c>
      <c r="T39" s="98">
        <f>+T36</f>
        <v>416169.19999999995</v>
      </c>
      <c r="U39" s="98">
        <f>+U36</f>
        <v>83233.84</v>
      </c>
      <c r="V39" s="98">
        <f>+W39+X39</f>
        <v>499403.03999999992</v>
      </c>
      <c r="W39" s="98">
        <f>+W36</f>
        <v>416169.19999999995</v>
      </c>
      <c r="X39" s="98">
        <f>+X36</f>
        <v>83233.84</v>
      </c>
      <c r="Y39" s="98">
        <f>+Z39+AA39</f>
        <v>0</v>
      </c>
      <c r="Z39" s="98">
        <f>+Z36</f>
        <v>0</v>
      </c>
      <c r="AA39" s="98">
        <f>+AA36</f>
        <v>0</v>
      </c>
      <c r="AB39" s="98">
        <f>+AC39+AD39</f>
        <v>0</v>
      </c>
      <c r="AC39" s="98">
        <f>+AC36</f>
        <v>0</v>
      </c>
      <c r="AD39" s="98">
        <f>+AD36</f>
        <v>0</v>
      </c>
      <c r="AE39" s="116">
        <f t="shared" ref="AE39:AG39" si="72">SUMIF($E9:$E34,"Դրամաշնորհային ծրագիր",AE9:AE34)</f>
        <v>0</v>
      </c>
      <c r="AF39" s="104">
        <f t="shared" si="72"/>
        <v>0</v>
      </c>
      <c r="AG39" s="117">
        <f t="shared" si="72"/>
        <v>0</v>
      </c>
      <c r="AH39" s="98">
        <f>+AI39+AJ39</f>
        <v>0</v>
      </c>
      <c r="AI39" s="98">
        <f>+AI36</f>
        <v>0</v>
      </c>
      <c r="AJ39" s="98">
        <f>+AJ36</f>
        <v>0</v>
      </c>
      <c r="AK39" s="98">
        <f>+AL39+AM39</f>
        <v>166467.68</v>
      </c>
      <c r="AL39" s="98">
        <f>+AL36</f>
        <v>138723.06666666665</v>
      </c>
      <c r="AM39" s="98">
        <f>+AM36</f>
        <v>27744.613333333331</v>
      </c>
      <c r="AN39" s="98">
        <f>+AO39+AP39</f>
        <v>166467.68</v>
      </c>
      <c r="AO39" s="98">
        <f>+AO36</f>
        <v>138723.06666666665</v>
      </c>
      <c r="AP39" s="98">
        <f>+AP36</f>
        <v>27744.613333333331</v>
      </c>
      <c r="AQ39" s="98">
        <f>+AR39+AS39</f>
        <v>166467.68</v>
      </c>
      <c r="AR39" s="98">
        <f>+AR36</f>
        <v>138723.06666666665</v>
      </c>
      <c r="AS39" s="98">
        <f>+AS36</f>
        <v>27744.613333333331</v>
      </c>
      <c r="AT39" s="98">
        <f>+AU39+AV39</f>
        <v>499403.03999999992</v>
      </c>
      <c r="AU39" s="98">
        <f>+AU36</f>
        <v>416169.19999999995</v>
      </c>
      <c r="AV39" s="98">
        <f>+AV36</f>
        <v>83233.839999999982</v>
      </c>
      <c r="AW39" s="65" t="s">
        <v>76</v>
      </c>
      <c r="AX39" s="56" t="s">
        <v>76</v>
      </c>
      <c r="AY39" s="67" t="s">
        <v>76</v>
      </c>
    </row>
    <row r="40" spans="1:64" ht="15.75" thickBot="1" x14ac:dyDescent="0.3">
      <c r="B40" s="794" t="s">
        <v>72</v>
      </c>
      <c r="C40" s="795"/>
      <c r="D40" s="795"/>
      <c r="E40" s="795"/>
      <c r="F40" s="795"/>
      <c r="G40" s="105">
        <f t="shared" ref="G40:AV40" si="73">SUMIF($E9:$E34,"Ենթավարկային ծրագիր",G9:G34)</f>
        <v>0</v>
      </c>
      <c r="H40" s="105">
        <f t="shared" si="73"/>
        <v>0</v>
      </c>
      <c r="I40" s="105">
        <f t="shared" si="73"/>
        <v>0</v>
      </c>
      <c r="J40" s="105">
        <f t="shared" si="73"/>
        <v>0</v>
      </c>
      <c r="K40" s="105">
        <f t="shared" si="73"/>
        <v>0</v>
      </c>
      <c r="L40" s="105">
        <f t="shared" si="73"/>
        <v>0</v>
      </c>
      <c r="M40" s="105">
        <f t="shared" si="73"/>
        <v>0</v>
      </c>
      <c r="N40" s="105">
        <f t="shared" si="73"/>
        <v>0</v>
      </c>
      <c r="O40" s="105">
        <f t="shared" si="73"/>
        <v>0</v>
      </c>
      <c r="P40" s="105">
        <f t="shared" si="73"/>
        <v>0</v>
      </c>
      <c r="Q40" s="105">
        <f t="shared" si="73"/>
        <v>0</v>
      </c>
      <c r="R40" s="105">
        <f t="shared" si="73"/>
        <v>0</v>
      </c>
      <c r="S40" s="105">
        <f t="shared" si="73"/>
        <v>0</v>
      </c>
      <c r="T40" s="105">
        <f t="shared" si="73"/>
        <v>0</v>
      </c>
      <c r="U40" s="105">
        <f t="shared" si="73"/>
        <v>0</v>
      </c>
      <c r="V40" s="105">
        <f t="shared" si="73"/>
        <v>0</v>
      </c>
      <c r="W40" s="105">
        <f t="shared" si="73"/>
        <v>0</v>
      </c>
      <c r="X40" s="105">
        <f t="shared" si="73"/>
        <v>0</v>
      </c>
      <c r="Y40" s="105">
        <f t="shared" si="73"/>
        <v>0</v>
      </c>
      <c r="Z40" s="105">
        <f t="shared" ref="Z40:AA40" si="74">SUMIF($E9:$E34,"Ենթավարկային ծրագիր",Z9:Z34)</f>
        <v>0</v>
      </c>
      <c r="AA40" s="105">
        <f t="shared" si="74"/>
        <v>0</v>
      </c>
      <c r="AB40" s="105">
        <f t="shared" si="73"/>
        <v>0</v>
      </c>
      <c r="AC40" s="105">
        <f t="shared" si="73"/>
        <v>0</v>
      </c>
      <c r="AD40" s="105">
        <f t="shared" si="73"/>
        <v>0</v>
      </c>
      <c r="AE40" s="118">
        <f t="shared" si="73"/>
        <v>0</v>
      </c>
      <c r="AF40" s="105">
        <f t="shared" si="73"/>
        <v>0</v>
      </c>
      <c r="AG40" s="119">
        <f t="shared" si="73"/>
        <v>0</v>
      </c>
      <c r="AH40" s="105">
        <f t="shared" si="73"/>
        <v>0</v>
      </c>
      <c r="AI40" s="105">
        <f t="shared" si="73"/>
        <v>0</v>
      </c>
      <c r="AJ40" s="105">
        <f t="shared" si="73"/>
        <v>0</v>
      </c>
      <c r="AK40" s="105">
        <f t="shared" si="73"/>
        <v>0</v>
      </c>
      <c r="AL40" s="105">
        <f t="shared" si="73"/>
        <v>0</v>
      </c>
      <c r="AM40" s="105">
        <f t="shared" si="73"/>
        <v>0</v>
      </c>
      <c r="AN40" s="105">
        <f t="shared" si="73"/>
        <v>0</v>
      </c>
      <c r="AO40" s="105">
        <f t="shared" si="73"/>
        <v>0</v>
      </c>
      <c r="AP40" s="105">
        <f t="shared" si="73"/>
        <v>0</v>
      </c>
      <c r="AQ40" s="105">
        <f t="shared" si="73"/>
        <v>0</v>
      </c>
      <c r="AR40" s="105">
        <f t="shared" si="73"/>
        <v>0</v>
      </c>
      <c r="AS40" s="105">
        <f t="shared" si="73"/>
        <v>0</v>
      </c>
      <c r="AT40" s="105">
        <f t="shared" si="73"/>
        <v>0</v>
      </c>
      <c r="AU40" s="105">
        <f t="shared" si="73"/>
        <v>0</v>
      </c>
      <c r="AV40" s="105">
        <f t="shared" si="73"/>
        <v>0</v>
      </c>
      <c r="AW40" s="68" t="s">
        <v>76</v>
      </c>
      <c r="AX40" s="69" t="s">
        <v>76</v>
      </c>
      <c r="AY40" s="70" t="s">
        <v>76</v>
      </c>
    </row>
    <row r="41" spans="1:64" ht="15" customHeight="1" x14ac:dyDescent="0.25">
      <c r="B41" s="744" t="s">
        <v>418</v>
      </c>
      <c r="C41" s="744"/>
      <c r="D41" s="744"/>
      <c r="E41" s="744"/>
      <c r="F41" s="744"/>
      <c r="AT41" s="130"/>
    </row>
    <row r="42" spans="1:64" ht="30" customHeight="1" x14ac:dyDescent="0.25">
      <c r="B42" s="601"/>
      <c r="C42" s="601"/>
      <c r="D42" s="601"/>
      <c r="E42" s="601"/>
      <c r="F42" s="601"/>
      <c r="AT42" s="130"/>
    </row>
    <row r="43" spans="1:64" ht="15.75" thickBot="1" x14ac:dyDescent="0.3">
      <c r="N43" s="127"/>
      <c r="O43" s="127"/>
      <c r="AT43" s="153"/>
    </row>
    <row r="44" spans="1:64" ht="15" customHeight="1" x14ac:dyDescent="0.25">
      <c r="B44" s="700" t="s">
        <v>25</v>
      </c>
      <c r="C44" s="701"/>
      <c r="D44" s="701" t="s">
        <v>90</v>
      </c>
      <c r="E44" s="701" t="s">
        <v>74</v>
      </c>
      <c r="F44" s="701" t="s">
        <v>172</v>
      </c>
      <c r="G44" s="742" t="s">
        <v>43</v>
      </c>
      <c r="H44" s="742"/>
      <c r="I44" s="742"/>
      <c r="J44" s="742" t="s">
        <v>453</v>
      </c>
      <c r="K44" s="742"/>
      <c r="L44" s="742"/>
      <c r="M44" s="742" t="s">
        <v>454</v>
      </c>
      <c r="N44" s="742"/>
      <c r="O44" s="742"/>
      <c r="P44" s="742" t="s">
        <v>455</v>
      </c>
      <c r="Q44" s="742"/>
      <c r="R44" s="742"/>
      <c r="S44" s="742" t="s">
        <v>44</v>
      </c>
      <c r="T44" s="742"/>
      <c r="U44" s="742"/>
      <c r="V44" s="701" t="s">
        <v>35</v>
      </c>
      <c r="W44" s="701"/>
      <c r="X44" s="701"/>
      <c r="Y44" s="701"/>
      <c r="Z44" s="701"/>
      <c r="AA44" s="701"/>
      <c r="AB44" s="701"/>
      <c r="AC44" s="701"/>
      <c r="AD44" s="766"/>
      <c r="AE44" s="767" t="s">
        <v>456</v>
      </c>
      <c r="AF44" s="768"/>
      <c r="AG44" s="769"/>
      <c r="AH44" s="771" t="s">
        <v>457</v>
      </c>
      <c r="AI44" s="768"/>
      <c r="AJ44" s="768"/>
      <c r="AK44" s="768"/>
      <c r="AL44" s="768"/>
      <c r="AM44" s="768"/>
      <c r="AN44" s="768"/>
      <c r="AO44" s="768"/>
      <c r="AP44" s="768"/>
      <c r="AQ44" s="768"/>
      <c r="AR44" s="768"/>
      <c r="AS44" s="768"/>
      <c r="AT44" s="768"/>
      <c r="AU44" s="768"/>
      <c r="AV44" s="769"/>
      <c r="AW44" s="786" t="s">
        <v>55</v>
      </c>
      <c r="AX44" s="774" t="s">
        <v>56</v>
      </c>
      <c r="AY44" s="760" t="s">
        <v>447</v>
      </c>
    </row>
    <row r="45" spans="1:64" ht="96" customHeight="1" x14ac:dyDescent="0.25">
      <c r="B45" s="702"/>
      <c r="C45" s="703"/>
      <c r="D45" s="703"/>
      <c r="E45" s="703"/>
      <c r="F45" s="703"/>
      <c r="G45" s="743"/>
      <c r="H45" s="743"/>
      <c r="I45" s="743"/>
      <c r="J45" s="743"/>
      <c r="K45" s="743"/>
      <c r="L45" s="743"/>
      <c r="M45" s="743"/>
      <c r="N45" s="743"/>
      <c r="O45" s="743"/>
      <c r="P45" s="743"/>
      <c r="Q45" s="743"/>
      <c r="R45" s="743"/>
      <c r="S45" s="743"/>
      <c r="T45" s="743"/>
      <c r="U45" s="743"/>
      <c r="V45" s="743" t="s">
        <v>24</v>
      </c>
      <c r="W45" s="743"/>
      <c r="X45" s="743"/>
      <c r="Y45" s="743" t="s">
        <v>414</v>
      </c>
      <c r="Z45" s="743"/>
      <c r="AA45" s="743"/>
      <c r="AB45" s="743" t="s">
        <v>459</v>
      </c>
      <c r="AC45" s="743"/>
      <c r="AD45" s="762"/>
      <c r="AE45" s="770"/>
      <c r="AF45" s="764"/>
      <c r="AG45" s="765"/>
      <c r="AH45" s="782" t="s">
        <v>57</v>
      </c>
      <c r="AI45" s="783"/>
      <c r="AJ45" s="763"/>
      <c r="AK45" s="784" t="s">
        <v>58</v>
      </c>
      <c r="AL45" s="783"/>
      <c r="AM45" s="763"/>
      <c r="AN45" s="784" t="s">
        <v>59</v>
      </c>
      <c r="AO45" s="783"/>
      <c r="AP45" s="763"/>
      <c r="AQ45" s="784" t="s">
        <v>60</v>
      </c>
      <c r="AR45" s="783"/>
      <c r="AS45" s="763"/>
      <c r="AT45" s="784" t="s">
        <v>61</v>
      </c>
      <c r="AU45" s="783"/>
      <c r="AV45" s="785"/>
      <c r="AW45" s="787"/>
      <c r="AX45" s="775"/>
      <c r="AY45" s="761"/>
      <c r="BA45" s="130"/>
      <c r="BB45" s="126"/>
      <c r="BC45" s="126"/>
      <c r="BH45" s="130"/>
      <c r="BI45" s="130"/>
      <c r="BJ45" s="130"/>
    </row>
    <row r="46" spans="1:64" ht="126" customHeight="1" x14ac:dyDescent="0.25">
      <c r="B46" s="72" t="s">
        <v>3</v>
      </c>
      <c r="C46" s="157" t="s">
        <v>47</v>
      </c>
      <c r="D46" s="703"/>
      <c r="E46" s="703"/>
      <c r="F46" s="703"/>
      <c r="G46" s="125" t="s">
        <v>29</v>
      </c>
      <c r="H46" s="125" t="s">
        <v>41</v>
      </c>
      <c r="I46" s="125" t="s">
        <v>42</v>
      </c>
      <c r="J46" s="125" t="s">
        <v>29</v>
      </c>
      <c r="K46" s="125" t="s">
        <v>41</v>
      </c>
      <c r="L46" s="125" t="s">
        <v>42</v>
      </c>
      <c r="M46" s="125" t="s">
        <v>29</v>
      </c>
      <c r="N46" s="125" t="s">
        <v>41</v>
      </c>
      <c r="O46" s="125" t="s">
        <v>42</v>
      </c>
      <c r="P46" s="125" t="s">
        <v>29</v>
      </c>
      <c r="Q46" s="125" t="s">
        <v>41</v>
      </c>
      <c r="R46" s="125" t="s">
        <v>42</v>
      </c>
      <c r="S46" s="125" t="s">
        <v>29</v>
      </c>
      <c r="T46" s="125" t="s">
        <v>41</v>
      </c>
      <c r="U46" s="125" t="s">
        <v>42</v>
      </c>
      <c r="V46" s="125" t="s">
        <v>29</v>
      </c>
      <c r="W46" s="125" t="s">
        <v>41</v>
      </c>
      <c r="X46" s="125" t="s">
        <v>42</v>
      </c>
      <c r="Y46" s="125" t="s">
        <v>29</v>
      </c>
      <c r="Z46" s="125" t="s">
        <v>41</v>
      </c>
      <c r="AA46" s="125" t="s">
        <v>42</v>
      </c>
      <c r="AB46" s="125" t="s">
        <v>29</v>
      </c>
      <c r="AC46" s="125" t="s">
        <v>41</v>
      </c>
      <c r="AD46" s="125" t="s">
        <v>42</v>
      </c>
      <c r="AE46" s="154" t="s">
        <v>29</v>
      </c>
      <c r="AF46" s="122" t="s">
        <v>41</v>
      </c>
      <c r="AG46" s="123" t="s">
        <v>42</v>
      </c>
      <c r="AH46" s="121" t="s">
        <v>29</v>
      </c>
      <c r="AI46" s="122" t="s">
        <v>41</v>
      </c>
      <c r="AJ46" s="122" t="s">
        <v>42</v>
      </c>
      <c r="AK46" s="122" t="s">
        <v>29</v>
      </c>
      <c r="AL46" s="122" t="s">
        <v>41</v>
      </c>
      <c r="AM46" s="122" t="s">
        <v>42</v>
      </c>
      <c r="AN46" s="122" t="s">
        <v>29</v>
      </c>
      <c r="AO46" s="122" t="s">
        <v>41</v>
      </c>
      <c r="AP46" s="122" t="s">
        <v>42</v>
      </c>
      <c r="AQ46" s="122" t="s">
        <v>29</v>
      </c>
      <c r="AR46" s="122" t="s">
        <v>41</v>
      </c>
      <c r="AS46" s="122" t="s">
        <v>42</v>
      </c>
      <c r="AT46" s="122" t="s">
        <v>29</v>
      </c>
      <c r="AU46" s="122" t="s">
        <v>41</v>
      </c>
      <c r="AV46" s="123" t="s">
        <v>42</v>
      </c>
      <c r="AW46" s="788"/>
      <c r="AX46" s="775"/>
      <c r="AY46" s="761"/>
    </row>
    <row r="47" spans="1:64" ht="18.75" customHeight="1" x14ac:dyDescent="0.25">
      <c r="B47" s="142"/>
      <c r="C47" s="96"/>
      <c r="D47" s="141" t="s">
        <v>204</v>
      </c>
      <c r="E47" s="796"/>
      <c r="F47" s="796"/>
      <c r="G47" s="796"/>
      <c r="H47" s="796"/>
      <c r="I47" s="796"/>
      <c r="J47" s="796"/>
      <c r="K47" s="796"/>
      <c r="L47" s="796"/>
      <c r="M47" s="796"/>
      <c r="N47" s="796"/>
      <c r="O47" s="796"/>
      <c r="P47" s="796"/>
      <c r="Q47" s="796"/>
      <c r="R47" s="796"/>
      <c r="S47" s="796"/>
      <c r="T47" s="796"/>
      <c r="U47" s="796"/>
      <c r="V47" s="796"/>
      <c r="W47" s="796"/>
      <c r="X47" s="796"/>
      <c r="Y47" s="796"/>
      <c r="Z47" s="796"/>
      <c r="AA47" s="796"/>
      <c r="AB47" s="796"/>
      <c r="AC47" s="796"/>
      <c r="AD47" s="796"/>
      <c r="AE47" s="796"/>
      <c r="AF47" s="796"/>
      <c r="AG47" s="796"/>
      <c r="AH47" s="796"/>
      <c r="AI47" s="796"/>
      <c r="AJ47" s="796"/>
      <c r="AK47" s="796"/>
      <c r="AL47" s="796"/>
      <c r="AM47" s="796"/>
      <c r="AN47" s="796"/>
      <c r="AO47" s="796"/>
      <c r="AP47" s="796"/>
      <c r="AQ47" s="796"/>
      <c r="AR47" s="796"/>
      <c r="AS47" s="796"/>
      <c r="AT47" s="796"/>
      <c r="AU47" s="796"/>
      <c r="AV47" s="797"/>
      <c r="AW47" s="71"/>
      <c r="AX47" s="158"/>
      <c r="AY47" s="66"/>
      <c r="BH47" s="132"/>
      <c r="BI47" s="132"/>
      <c r="BJ47" s="132"/>
      <c r="BK47" s="132"/>
      <c r="BL47" s="132"/>
    </row>
    <row r="48" spans="1:64" ht="33.75" customHeight="1" x14ac:dyDescent="0.25">
      <c r="B48" s="749">
        <v>1004</v>
      </c>
      <c r="C48" s="738">
        <v>11007</v>
      </c>
      <c r="D48" s="789" t="s">
        <v>210</v>
      </c>
      <c r="E48" s="696" t="s">
        <v>45</v>
      </c>
      <c r="F48" s="91" t="s">
        <v>183</v>
      </c>
      <c r="G48" s="143">
        <f>H48+I48</f>
        <v>500274.95353863167</v>
      </c>
      <c r="H48" s="93">
        <f>+K48+N48+Q48+W48+Z48+AC48</f>
        <v>0</v>
      </c>
      <c r="I48" s="93">
        <f>+L48+O48+R48+X48+AA48+AD48</f>
        <v>500274.95353863167</v>
      </c>
      <c r="J48" s="143">
        <f>K48+L48</f>
        <v>150471.76</v>
      </c>
      <c r="K48" s="93">
        <v>0</v>
      </c>
      <c r="L48" s="93">
        <v>150471.76</v>
      </c>
      <c r="M48" s="143">
        <f>N48+O48</f>
        <v>63414.843000000001</v>
      </c>
      <c r="N48" s="93"/>
      <c r="O48" s="93">
        <v>63414.843000000001</v>
      </c>
      <c r="P48" s="143">
        <f>Q48+R48</f>
        <v>72102.850538631668</v>
      </c>
      <c r="Q48" s="93">
        <f>+'Հ7 Ձև1-ծրագրի արժույթներով'!Q49*392.58</f>
        <v>0</v>
      </c>
      <c r="R48" s="93">
        <f>+'Հ7 Ձև1-ծրագրի արժույթներով'!R49*424.48</f>
        <v>72102.850538631668</v>
      </c>
      <c r="S48" s="143">
        <f>T48+U48</f>
        <v>214285.5</v>
      </c>
      <c r="T48" s="93">
        <f>+H48-K48-N48-Q48</f>
        <v>0</v>
      </c>
      <c r="U48" s="93">
        <f>+I48-L48-O48-R48</f>
        <v>214285.5</v>
      </c>
      <c r="V48" s="143">
        <f>W48+X48</f>
        <v>71428.5</v>
      </c>
      <c r="W48" s="93">
        <f>+'Հ7 Ձև1-ծրագրի արժույթներով'!W49*EUR</f>
        <v>0</v>
      </c>
      <c r="X48" s="93">
        <f>+'Հ7 Ձև1-ծրագրի արժույթներով'!X49*EUR</f>
        <v>71428.5</v>
      </c>
      <c r="Y48" s="143">
        <f>Z48+AA48</f>
        <v>71428.5</v>
      </c>
      <c r="Z48" s="93">
        <f>+'Հ7 Ձև1-ծրագրի արժույթներով'!Z49*EUR</f>
        <v>0</v>
      </c>
      <c r="AA48" s="93">
        <f>+'Հ7 Ձև1-ծրագրի արժույթներով'!AA49*EUR</f>
        <v>71428.5</v>
      </c>
      <c r="AB48" s="143">
        <f>AC48+AD48</f>
        <v>71428.5</v>
      </c>
      <c r="AC48" s="93">
        <f>+'Հ7 Ձև1-ծրագրի արժույթներով'!AC49*EUR</f>
        <v>0</v>
      </c>
      <c r="AD48" s="93">
        <f>+'Հ7 Ձև1-ծրագրի արժույթներով'!AD49*EUR</f>
        <v>71428.5</v>
      </c>
      <c r="AE48" s="780">
        <f>AF48+AG48</f>
        <v>0</v>
      </c>
      <c r="AF48" s="776"/>
      <c r="AG48" s="778"/>
      <c r="AH48" s="138">
        <f>AI48+AJ48</f>
        <v>17857.125</v>
      </c>
      <c r="AI48" s="93">
        <f>+'Հ7 Ձև1-ծրագրի արժույթներով'!AI49*EUR</f>
        <v>0</v>
      </c>
      <c r="AJ48" s="108">
        <f>+'Հ7 Ձև1-ծրագրի արժույթներով'!AJ49*EUR</f>
        <v>17857.125</v>
      </c>
      <c r="AK48" s="139">
        <f>AL48+AM48</f>
        <v>17857.125</v>
      </c>
      <c r="AL48" s="93">
        <f>+'Հ7 Ձև1-ծրագրի արժույթներով'!AL49*EUR</f>
        <v>0</v>
      </c>
      <c r="AM48" s="108">
        <f>+'Հ7 Ձև1-ծրագրի արժույթներով'!AM49*EUR</f>
        <v>17857.125</v>
      </c>
      <c r="AN48" s="139">
        <f>AO48+AP48</f>
        <v>17857.125</v>
      </c>
      <c r="AO48" s="93">
        <f>+'Հ7 Ձև1-ծրագրի արժույթներով'!AO49*EUR</f>
        <v>0</v>
      </c>
      <c r="AP48" s="108">
        <f>+'Հ7 Ձև1-ծրագրի արժույթներով'!AP49*EUR</f>
        <v>17857.125</v>
      </c>
      <c r="AQ48" s="139">
        <f>AR48+AS48</f>
        <v>17857.125</v>
      </c>
      <c r="AR48" s="93">
        <f>+'Հ7 Ձև1-ծրագրի արժույթներով'!AR49*EUR</f>
        <v>0</v>
      </c>
      <c r="AS48" s="108">
        <f>+'Հ7 Ձև1-ծրագրի արժույթներով'!AS49*EUR</f>
        <v>17857.125</v>
      </c>
      <c r="AT48" s="139">
        <f>AU48+AV48</f>
        <v>71428.5</v>
      </c>
      <c r="AU48" s="124">
        <f>+AI48+AL48+AO48+AR48</f>
        <v>0</v>
      </c>
      <c r="AV48" s="124">
        <f>+AJ48+AM48+AP48+AS48</f>
        <v>71428.5</v>
      </c>
      <c r="AW48" s="71"/>
      <c r="AX48" s="158"/>
      <c r="AY48" s="66"/>
      <c r="BA48" s="126"/>
      <c r="BB48" s="126"/>
      <c r="BC48" s="126"/>
      <c r="BH48" s="162"/>
      <c r="BI48" s="131"/>
      <c r="BJ48" s="131"/>
      <c r="BK48" s="131"/>
      <c r="BL48" s="131"/>
    </row>
    <row r="49" spans="2:64" x14ac:dyDescent="0.25">
      <c r="B49" s="750"/>
      <c r="C49" s="738"/>
      <c r="D49" s="789"/>
      <c r="E49" s="754"/>
      <c r="F49" s="86" t="s">
        <v>185</v>
      </c>
      <c r="G49" s="144">
        <f t="shared" ref="G49:G68" si="75">H49+I49</f>
        <v>9659.1888339635207</v>
      </c>
      <c r="H49" s="93">
        <f t="shared" ref="H49:I67" si="76">+K49+N49+Q49+W49+Z49+AC49</f>
        <v>0</v>
      </c>
      <c r="I49" s="93">
        <f t="shared" si="76"/>
        <v>9659.1888339635207</v>
      </c>
      <c r="J49" s="144">
        <f t="shared" ref="J49:J68" si="77">K49+L49</f>
        <v>1012.318</v>
      </c>
      <c r="K49" s="89">
        <v>0</v>
      </c>
      <c r="L49" s="89">
        <v>1012.318</v>
      </c>
      <c r="M49" s="144">
        <f t="shared" ref="M49:M68" si="78">N49+O49</f>
        <v>627.98900000000003</v>
      </c>
      <c r="N49" s="89"/>
      <c r="O49" s="89">
        <v>627.98900000000003</v>
      </c>
      <c r="P49" s="144">
        <f t="shared" ref="P49:P68" si="79">Q49+R49</f>
        <v>2018.8818339635204</v>
      </c>
      <c r="Q49" s="93">
        <f>+'Հ7 Ձև1-ծրագրի արժույթներով'!Q50*392.58</f>
        <v>0</v>
      </c>
      <c r="R49" s="93">
        <f>+'Հ7 Ձև1-ծրագրի արժույթներով'!R50*424.48</f>
        <v>2018.8818339635204</v>
      </c>
      <c r="S49" s="144">
        <f t="shared" ref="S49:S68" si="80">T49+U49</f>
        <v>6000.0000000000018</v>
      </c>
      <c r="T49" s="93">
        <f t="shared" ref="T49:U68" si="81">+H49-K49-N49-Q49</f>
        <v>0</v>
      </c>
      <c r="U49" s="93">
        <f t="shared" si="81"/>
        <v>6000.0000000000018</v>
      </c>
      <c r="V49" s="144">
        <f t="shared" ref="V49:V68" si="82">W49+X49</f>
        <v>1999.9999999999998</v>
      </c>
      <c r="W49" s="93">
        <f>+'Հ7 Ձև1-ծրագրի արժույթներով'!W50*EUR</f>
        <v>0</v>
      </c>
      <c r="X49" s="93">
        <f>+'Հ7 Ձև1-ծրագրի արժույթներով'!X50*EUR</f>
        <v>1999.9999999999998</v>
      </c>
      <c r="Y49" s="144">
        <f t="shared" ref="Y49:Y68" si="83">Z49+AA49</f>
        <v>1999.9999999999998</v>
      </c>
      <c r="Z49" s="93">
        <f>+'Հ7 Ձև1-ծրագրի արժույթներով'!Z50*EUR</f>
        <v>0</v>
      </c>
      <c r="AA49" s="93">
        <f>+'Հ7 Ձև1-ծրագրի արժույթներով'!AA50*EUR</f>
        <v>1999.9999999999998</v>
      </c>
      <c r="AB49" s="144">
        <f t="shared" ref="AB49:AB68" si="84">AC49+AD49</f>
        <v>1999.9999999999998</v>
      </c>
      <c r="AC49" s="93">
        <f>+'Հ7 Ձև1-ծրագրի արժույթներով'!AC50*EUR</f>
        <v>0</v>
      </c>
      <c r="AD49" s="93">
        <f>+'Հ7 Ձև1-ծրագրի արժույթներով'!AD50*EUR</f>
        <v>1999.9999999999998</v>
      </c>
      <c r="AE49" s="802"/>
      <c r="AF49" s="800"/>
      <c r="AG49" s="801"/>
      <c r="AH49" s="138">
        <f t="shared" ref="AH49:AH68" si="85">AI49+AJ49</f>
        <v>499.99999999999994</v>
      </c>
      <c r="AI49" s="93">
        <f>+'Հ7 Ձև1-ծրագրի արժույթներով'!AI50*EUR</f>
        <v>0</v>
      </c>
      <c r="AJ49" s="108">
        <f>+'Հ7 Ձև1-ծրագրի արժույթներով'!AJ50*EUR</f>
        <v>499.99999999999994</v>
      </c>
      <c r="AK49" s="139">
        <f t="shared" ref="AK49:AK68" si="86">AL49+AM49</f>
        <v>499.99999999999994</v>
      </c>
      <c r="AL49" s="93">
        <f>+'Հ7 Ձև1-ծրագրի արժույթներով'!AL50*EUR</f>
        <v>0</v>
      </c>
      <c r="AM49" s="108">
        <f>+'Հ7 Ձև1-ծրագրի արժույթներով'!AM50*EUR</f>
        <v>499.99999999999994</v>
      </c>
      <c r="AN49" s="139">
        <f t="shared" ref="AN49:AN68" si="87">AO49+AP49</f>
        <v>499.99999999999994</v>
      </c>
      <c r="AO49" s="93">
        <f>+'Հ7 Ձև1-ծրագրի արժույթներով'!AO50*EUR</f>
        <v>0</v>
      </c>
      <c r="AP49" s="108">
        <f>+'Հ7 Ձև1-ծրագրի արժույթներով'!AP50*EUR</f>
        <v>499.99999999999994</v>
      </c>
      <c r="AQ49" s="139">
        <f t="shared" ref="AQ49:AQ68" si="88">AR49+AS49</f>
        <v>499.99999999999994</v>
      </c>
      <c r="AR49" s="93">
        <f>+'Հ7 Ձև1-ծրագրի արժույթներով'!AR50*EUR</f>
        <v>0</v>
      </c>
      <c r="AS49" s="108">
        <f>+'Հ7 Ձև1-ծրագրի արժույթներով'!AS50*EUR</f>
        <v>499.99999999999994</v>
      </c>
      <c r="AT49" s="139">
        <f t="shared" ref="AT49:AT68" si="89">AU49+AV49</f>
        <v>1999.9999999999998</v>
      </c>
      <c r="AU49" s="124">
        <f t="shared" ref="AU49:AV68" si="90">+AI49+AL49+AO49+AR49</f>
        <v>0</v>
      </c>
      <c r="AV49" s="124">
        <f t="shared" si="90"/>
        <v>1999.9999999999998</v>
      </c>
      <c r="AW49" s="71"/>
      <c r="AX49" s="158"/>
      <c r="AY49" s="66"/>
      <c r="BA49" s="126"/>
      <c r="BB49" s="126"/>
      <c r="BC49" s="126"/>
      <c r="BH49" s="162"/>
      <c r="BI49" s="131"/>
      <c r="BJ49" s="131"/>
      <c r="BK49" s="131"/>
      <c r="BL49" s="131"/>
    </row>
    <row r="50" spans="2:64" x14ac:dyDescent="0.25">
      <c r="B50" s="750"/>
      <c r="C50" s="738"/>
      <c r="D50" s="789"/>
      <c r="E50" s="754"/>
      <c r="F50" s="86" t="s">
        <v>186</v>
      </c>
      <c r="G50" s="144">
        <f t="shared" si="75"/>
        <v>330.72</v>
      </c>
      <c r="H50" s="93">
        <f t="shared" si="76"/>
        <v>0</v>
      </c>
      <c r="I50" s="93">
        <f t="shared" si="76"/>
        <v>330.72</v>
      </c>
      <c r="J50" s="144">
        <f t="shared" si="77"/>
        <v>0</v>
      </c>
      <c r="K50" s="89">
        <v>0</v>
      </c>
      <c r="L50" s="89">
        <v>0</v>
      </c>
      <c r="M50" s="144">
        <f t="shared" si="78"/>
        <v>330.72</v>
      </c>
      <c r="N50" s="89"/>
      <c r="O50" s="89">
        <v>330.72</v>
      </c>
      <c r="P50" s="144">
        <f t="shared" si="79"/>
        <v>0</v>
      </c>
      <c r="Q50" s="93">
        <f>+'Հ7 Ձև1-ծրագրի արժույթներով'!Q51*392.58</f>
        <v>0</v>
      </c>
      <c r="R50" s="93">
        <f>+'Հ7 Ձև1-ծրագրի արժույթներով'!R51*424.48</f>
        <v>0</v>
      </c>
      <c r="S50" s="144">
        <f t="shared" si="80"/>
        <v>0</v>
      </c>
      <c r="T50" s="93">
        <f t="shared" si="81"/>
        <v>0</v>
      </c>
      <c r="U50" s="93">
        <f t="shared" si="81"/>
        <v>0</v>
      </c>
      <c r="V50" s="144">
        <f t="shared" si="82"/>
        <v>0</v>
      </c>
      <c r="W50" s="93">
        <f>+'Հ7 Ձև1-ծրագրի արժույթներով'!W51*EUR</f>
        <v>0</v>
      </c>
      <c r="X50" s="93">
        <f>+'Հ7 Ձև1-ծրագրի արժույթներով'!X51*EUR</f>
        <v>0</v>
      </c>
      <c r="Y50" s="144">
        <f t="shared" si="83"/>
        <v>0</v>
      </c>
      <c r="Z50" s="93">
        <f>+'Հ7 Ձև1-ծրագրի արժույթներով'!Z51*EUR</f>
        <v>0</v>
      </c>
      <c r="AA50" s="93">
        <f>+'Հ7 Ձև1-ծրագրի արժույթներով'!AA51*EUR</f>
        <v>0</v>
      </c>
      <c r="AB50" s="144">
        <f t="shared" si="84"/>
        <v>0</v>
      </c>
      <c r="AC50" s="93">
        <f>+'Հ7 Ձև1-ծրագրի արժույթներով'!AC51*EUR</f>
        <v>0</v>
      </c>
      <c r="AD50" s="93">
        <f>+'Հ7 Ձև1-ծրագրի արժույթներով'!AD51*EUR</f>
        <v>0</v>
      </c>
      <c r="AE50" s="802"/>
      <c r="AF50" s="800"/>
      <c r="AG50" s="801"/>
      <c r="AH50" s="138">
        <f t="shared" si="85"/>
        <v>0</v>
      </c>
      <c r="AI50" s="93">
        <f>+'Հ7 Ձև1-ծրագրի արժույթներով'!AI51*EUR</f>
        <v>0</v>
      </c>
      <c r="AJ50" s="108">
        <f>+'Հ7 Ձև1-ծրագրի արժույթներով'!AJ51*EUR</f>
        <v>0</v>
      </c>
      <c r="AK50" s="139">
        <f t="shared" si="86"/>
        <v>0</v>
      </c>
      <c r="AL50" s="93">
        <f>+'Հ7 Ձև1-ծրագրի արժույթներով'!AL51*EUR</f>
        <v>0</v>
      </c>
      <c r="AM50" s="108">
        <f>+'Հ7 Ձև1-ծրագրի արժույթներով'!AM51*EUR</f>
        <v>0</v>
      </c>
      <c r="AN50" s="139">
        <f t="shared" si="87"/>
        <v>0</v>
      </c>
      <c r="AO50" s="93">
        <f>+'Հ7 Ձև1-ծրագրի արժույթներով'!AO51*EUR</f>
        <v>0</v>
      </c>
      <c r="AP50" s="108">
        <f>+'Հ7 Ձև1-ծրագրի արժույթներով'!AP51*EUR</f>
        <v>0</v>
      </c>
      <c r="AQ50" s="139">
        <f t="shared" si="88"/>
        <v>0</v>
      </c>
      <c r="AR50" s="93">
        <f>+'Հ7 Ձև1-ծրագրի արժույթներով'!AR51*EUR</f>
        <v>0</v>
      </c>
      <c r="AS50" s="108">
        <f>+'Հ7 Ձև1-ծրագրի արժույթներով'!AS51*EUR</f>
        <v>0</v>
      </c>
      <c r="AT50" s="139">
        <f t="shared" si="89"/>
        <v>0</v>
      </c>
      <c r="AU50" s="124">
        <f t="shared" si="90"/>
        <v>0</v>
      </c>
      <c r="AV50" s="124">
        <f t="shared" si="90"/>
        <v>0</v>
      </c>
      <c r="AW50" s="71"/>
      <c r="AX50" s="158"/>
      <c r="AY50" s="66"/>
      <c r="BA50" s="126"/>
      <c r="BB50" s="126"/>
      <c r="BC50" s="126"/>
      <c r="BH50" s="162"/>
      <c r="BI50" s="131"/>
      <c r="BJ50" s="131"/>
      <c r="BK50" s="131"/>
      <c r="BL50" s="131"/>
    </row>
    <row r="51" spans="2:64" x14ac:dyDescent="0.25">
      <c r="B51" s="750"/>
      <c r="C51" s="738"/>
      <c r="D51" s="789"/>
      <c r="E51" s="754"/>
      <c r="F51" s="86" t="s">
        <v>184</v>
      </c>
      <c r="G51" s="144">
        <f t="shared" si="75"/>
        <v>385.94</v>
      </c>
      <c r="H51" s="93">
        <f t="shared" si="76"/>
        <v>0</v>
      </c>
      <c r="I51" s="93">
        <f t="shared" si="76"/>
        <v>385.94</v>
      </c>
      <c r="J51" s="144">
        <f t="shared" si="77"/>
        <v>385.94</v>
      </c>
      <c r="K51" s="89">
        <v>0</v>
      </c>
      <c r="L51" s="89">
        <v>385.94</v>
      </c>
      <c r="M51" s="144">
        <f t="shared" si="78"/>
        <v>0</v>
      </c>
      <c r="N51" s="89"/>
      <c r="O51" s="89"/>
      <c r="P51" s="144">
        <f t="shared" si="79"/>
        <v>0</v>
      </c>
      <c r="Q51" s="93">
        <f>+'Հ7 Ձև1-ծրագրի արժույթներով'!Q52*392.58</f>
        <v>0</v>
      </c>
      <c r="R51" s="93">
        <f>+'Հ7 Ձև1-ծրագրի արժույթներով'!R52*424.48</f>
        <v>0</v>
      </c>
      <c r="S51" s="144">
        <f t="shared" si="80"/>
        <v>0</v>
      </c>
      <c r="T51" s="93">
        <f t="shared" si="81"/>
        <v>0</v>
      </c>
      <c r="U51" s="93">
        <f t="shared" si="81"/>
        <v>0</v>
      </c>
      <c r="V51" s="144">
        <f t="shared" si="82"/>
        <v>0</v>
      </c>
      <c r="W51" s="93">
        <f>+'Հ7 Ձև1-ծրագրի արժույթներով'!W52*EUR</f>
        <v>0</v>
      </c>
      <c r="X51" s="93">
        <f>+'Հ7 Ձև1-ծրագրի արժույթներով'!X52*EUR</f>
        <v>0</v>
      </c>
      <c r="Y51" s="144">
        <f t="shared" si="83"/>
        <v>0</v>
      </c>
      <c r="Z51" s="93">
        <f>+'Հ7 Ձև1-ծրագրի արժույթներով'!Z52*EUR</f>
        <v>0</v>
      </c>
      <c r="AA51" s="93">
        <f>+'Հ7 Ձև1-ծրագրի արժույթներով'!AA52*EUR</f>
        <v>0</v>
      </c>
      <c r="AB51" s="144">
        <f t="shared" si="84"/>
        <v>0</v>
      </c>
      <c r="AC51" s="93">
        <f>+'Հ7 Ձև1-ծրագրի արժույթներով'!AC52*EUR</f>
        <v>0</v>
      </c>
      <c r="AD51" s="93">
        <f>+'Հ7 Ձև1-ծրագրի արժույթներով'!AD52*EUR</f>
        <v>0</v>
      </c>
      <c r="AE51" s="802"/>
      <c r="AF51" s="800"/>
      <c r="AG51" s="801"/>
      <c r="AH51" s="138">
        <f t="shared" si="85"/>
        <v>0</v>
      </c>
      <c r="AI51" s="93">
        <f>+'Հ7 Ձև1-ծրագրի արժույթներով'!AI52*EUR</f>
        <v>0</v>
      </c>
      <c r="AJ51" s="108">
        <f>+'Հ7 Ձև1-ծրագրի արժույթներով'!AJ52*EUR</f>
        <v>0</v>
      </c>
      <c r="AK51" s="139">
        <f t="shared" si="86"/>
        <v>0</v>
      </c>
      <c r="AL51" s="93">
        <f>+'Հ7 Ձև1-ծրագրի արժույթներով'!AL52*EUR</f>
        <v>0</v>
      </c>
      <c r="AM51" s="108">
        <f>+'Հ7 Ձև1-ծրագրի արժույթներով'!AM52*EUR</f>
        <v>0</v>
      </c>
      <c r="AN51" s="139">
        <f t="shared" si="87"/>
        <v>0</v>
      </c>
      <c r="AO51" s="93">
        <f>+'Հ7 Ձև1-ծրագրի արժույթներով'!AO52*EUR</f>
        <v>0</v>
      </c>
      <c r="AP51" s="108">
        <f>+'Հ7 Ձև1-ծրագրի արժույթներով'!AP52*EUR</f>
        <v>0</v>
      </c>
      <c r="AQ51" s="139">
        <f t="shared" si="88"/>
        <v>0</v>
      </c>
      <c r="AR51" s="93">
        <f>+'Հ7 Ձև1-ծրագրի արժույթներով'!AR52*EUR</f>
        <v>0</v>
      </c>
      <c r="AS51" s="108">
        <f>+'Հ7 Ձև1-ծրագրի արժույթներով'!AS52*EUR</f>
        <v>0</v>
      </c>
      <c r="AT51" s="139">
        <f t="shared" si="89"/>
        <v>0</v>
      </c>
      <c r="AU51" s="124">
        <f t="shared" si="90"/>
        <v>0</v>
      </c>
      <c r="AV51" s="124">
        <f t="shared" si="90"/>
        <v>0</v>
      </c>
      <c r="AW51" s="71"/>
      <c r="AX51" s="158"/>
      <c r="AY51" s="66"/>
      <c r="BA51" s="126"/>
      <c r="BB51" s="126"/>
      <c r="BC51" s="126"/>
      <c r="BH51" s="162"/>
      <c r="BI51" s="131"/>
      <c r="BJ51" s="131"/>
      <c r="BK51" s="131"/>
      <c r="BL51" s="131"/>
    </row>
    <row r="52" spans="2:64" x14ac:dyDescent="0.25">
      <c r="B52" s="750"/>
      <c r="C52" s="738"/>
      <c r="D52" s="789"/>
      <c r="E52" s="754"/>
      <c r="F52" s="86" t="s">
        <v>187</v>
      </c>
      <c r="G52" s="144">
        <f t="shared" si="75"/>
        <v>23664.591180946947</v>
      </c>
      <c r="H52" s="93">
        <f t="shared" si="76"/>
        <v>0</v>
      </c>
      <c r="I52" s="93">
        <f t="shared" si="76"/>
        <v>23664.591180946947</v>
      </c>
      <c r="J52" s="144">
        <f t="shared" si="77"/>
        <v>631</v>
      </c>
      <c r="K52" s="89">
        <v>0</v>
      </c>
      <c r="L52" s="89">
        <v>631</v>
      </c>
      <c r="M52" s="144">
        <f t="shared" si="78"/>
        <v>380.25</v>
      </c>
      <c r="N52" s="89"/>
      <c r="O52" s="89">
        <v>380.25</v>
      </c>
      <c r="P52" s="144">
        <f t="shared" si="79"/>
        <v>5703.3411809469462</v>
      </c>
      <c r="Q52" s="93">
        <f>+'Հ7 Ձև1-ծրագրի արժույթներով'!Q53*392.58</f>
        <v>0</v>
      </c>
      <c r="R52" s="93">
        <f>+'Հ7 Ձև1-ծրագրի արժույթներով'!R53*424.48</f>
        <v>5703.3411809469462</v>
      </c>
      <c r="S52" s="144">
        <f t="shared" si="80"/>
        <v>16950</v>
      </c>
      <c r="T52" s="93">
        <f t="shared" si="81"/>
        <v>0</v>
      </c>
      <c r="U52" s="93">
        <f t="shared" si="81"/>
        <v>16950</v>
      </c>
      <c r="V52" s="144">
        <f t="shared" si="82"/>
        <v>5650</v>
      </c>
      <c r="W52" s="93">
        <f>+'Հ7 Ձև1-ծրագրի արժույթներով'!W53*EUR</f>
        <v>0</v>
      </c>
      <c r="X52" s="93">
        <f>+'Հ7 Ձև1-ծրագրի արժույթներով'!X53*EUR</f>
        <v>5650</v>
      </c>
      <c r="Y52" s="144">
        <f t="shared" si="83"/>
        <v>5650</v>
      </c>
      <c r="Z52" s="93">
        <f>+'Հ7 Ձև1-ծրագրի արժույթներով'!Z53*EUR</f>
        <v>0</v>
      </c>
      <c r="AA52" s="93">
        <f>+'Հ7 Ձև1-ծրագրի արժույթներով'!AA53*EUR</f>
        <v>5650</v>
      </c>
      <c r="AB52" s="144">
        <f t="shared" si="84"/>
        <v>5650</v>
      </c>
      <c r="AC52" s="93">
        <f>+'Հ7 Ձև1-ծրագրի արժույթներով'!AC53*EUR</f>
        <v>0</v>
      </c>
      <c r="AD52" s="93">
        <f>+'Հ7 Ձև1-ծրագրի արժույթներով'!AD53*EUR</f>
        <v>5650</v>
      </c>
      <c r="AE52" s="802"/>
      <c r="AF52" s="800"/>
      <c r="AG52" s="801"/>
      <c r="AH52" s="138">
        <f t="shared" si="85"/>
        <v>1412.5</v>
      </c>
      <c r="AI52" s="93">
        <f>+'Հ7 Ձև1-ծրագրի արժույթներով'!AI53*EUR</f>
        <v>0</v>
      </c>
      <c r="AJ52" s="108">
        <f>+'Հ7 Ձև1-ծրագրի արժույթներով'!AJ53*EUR</f>
        <v>1412.5</v>
      </c>
      <c r="AK52" s="139">
        <f t="shared" si="86"/>
        <v>1412.5</v>
      </c>
      <c r="AL52" s="93">
        <f>+'Հ7 Ձև1-ծրագրի արժույթներով'!AL53*EUR</f>
        <v>0</v>
      </c>
      <c r="AM52" s="108">
        <f>+'Հ7 Ձև1-ծրագրի արժույթներով'!AM53*EUR</f>
        <v>1412.5</v>
      </c>
      <c r="AN52" s="139">
        <f t="shared" si="87"/>
        <v>1412.5</v>
      </c>
      <c r="AO52" s="93">
        <f>+'Հ7 Ձև1-ծրագրի արժույթներով'!AO53*EUR</f>
        <v>0</v>
      </c>
      <c r="AP52" s="108">
        <f>+'Հ7 Ձև1-ծրագրի արժույթներով'!AP53*EUR</f>
        <v>1412.5</v>
      </c>
      <c r="AQ52" s="139">
        <f t="shared" si="88"/>
        <v>1412.5</v>
      </c>
      <c r="AR52" s="93">
        <f>+'Հ7 Ձև1-ծրագրի արժույթներով'!AR53*EUR</f>
        <v>0</v>
      </c>
      <c r="AS52" s="108">
        <f>+'Հ7 Ձև1-ծրագրի արժույթներով'!AS53*EUR</f>
        <v>1412.5</v>
      </c>
      <c r="AT52" s="139">
        <f t="shared" si="89"/>
        <v>5650</v>
      </c>
      <c r="AU52" s="124">
        <f t="shared" si="90"/>
        <v>0</v>
      </c>
      <c r="AV52" s="124">
        <f t="shared" si="90"/>
        <v>5650</v>
      </c>
      <c r="AW52" s="71"/>
      <c r="AX52" s="158"/>
      <c r="AY52" s="66"/>
      <c r="BA52" s="126"/>
      <c r="BB52" s="126"/>
      <c r="BC52" s="126"/>
      <c r="BH52" s="162"/>
      <c r="BI52" s="131"/>
      <c r="BJ52" s="131"/>
      <c r="BK52" s="131"/>
      <c r="BL52" s="131"/>
    </row>
    <row r="53" spans="2:64" ht="25.5" x14ac:dyDescent="0.25">
      <c r="B53" s="750"/>
      <c r="C53" s="738"/>
      <c r="D53" s="789"/>
      <c r="E53" s="754"/>
      <c r="F53" s="86" t="s">
        <v>188</v>
      </c>
      <c r="G53" s="144">
        <f t="shared" si="75"/>
        <v>719.2</v>
      </c>
      <c r="H53" s="93">
        <f t="shared" si="76"/>
        <v>0</v>
      </c>
      <c r="I53" s="93">
        <f t="shared" si="76"/>
        <v>719.2</v>
      </c>
      <c r="J53" s="144">
        <f t="shared" si="77"/>
        <v>719.2</v>
      </c>
      <c r="K53" s="89">
        <v>0</v>
      </c>
      <c r="L53" s="89">
        <v>719.2</v>
      </c>
      <c r="M53" s="144">
        <f t="shared" si="78"/>
        <v>0</v>
      </c>
      <c r="N53" s="89"/>
      <c r="O53" s="89"/>
      <c r="P53" s="144">
        <f t="shared" si="79"/>
        <v>0</v>
      </c>
      <c r="Q53" s="93">
        <f>+'Հ7 Ձև1-ծրագրի արժույթներով'!Q54*392.58</f>
        <v>0</v>
      </c>
      <c r="R53" s="93">
        <f>+'Հ7 Ձև1-ծրագրի արժույթներով'!R54*424.48</f>
        <v>0</v>
      </c>
      <c r="S53" s="144">
        <f t="shared" si="80"/>
        <v>0</v>
      </c>
      <c r="T53" s="93">
        <f t="shared" si="81"/>
        <v>0</v>
      </c>
      <c r="U53" s="93">
        <f>+I53-L53-O53-R53</f>
        <v>0</v>
      </c>
      <c r="V53" s="144">
        <f t="shared" si="82"/>
        <v>0</v>
      </c>
      <c r="W53" s="93">
        <f>+'Հ7 Ձև1-ծրագրի արժույթներով'!W54*EUR</f>
        <v>0</v>
      </c>
      <c r="X53" s="93">
        <f>+'Հ7 Ձև1-ծրագրի արժույթներով'!X54*EUR</f>
        <v>0</v>
      </c>
      <c r="Y53" s="144">
        <f t="shared" si="83"/>
        <v>0</v>
      </c>
      <c r="Z53" s="93">
        <f>+'Հ7 Ձև1-ծրագրի արժույթներով'!Z54*EUR</f>
        <v>0</v>
      </c>
      <c r="AA53" s="93">
        <f>+'Հ7 Ձև1-ծրագրի արժույթներով'!AA54*EUR</f>
        <v>0</v>
      </c>
      <c r="AB53" s="144">
        <f t="shared" si="84"/>
        <v>0</v>
      </c>
      <c r="AC53" s="93">
        <f>+'Հ7 Ձև1-ծրագրի արժույթներով'!AC54*EUR</f>
        <v>0</v>
      </c>
      <c r="AD53" s="93">
        <f>+'Հ7 Ձև1-ծրագրի արժույթներով'!AD54*EUR</f>
        <v>0</v>
      </c>
      <c r="AE53" s="802"/>
      <c r="AF53" s="800"/>
      <c r="AG53" s="801"/>
      <c r="AH53" s="138">
        <f t="shared" si="85"/>
        <v>0</v>
      </c>
      <c r="AI53" s="93">
        <f>+'Հ7 Ձև1-ծրագրի արժույթներով'!AI54*EUR</f>
        <v>0</v>
      </c>
      <c r="AJ53" s="108">
        <f>+'Հ7 Ձև1-ծրագրի արժույթներով'!AJ54*EUR</f>
        <v>0</v>
      </c>
      <c r="AK53" s="139">
        <f t="shared" si="86"/>
        <v>0</v>
      </c>
      <c r="AL53" s="93">
        <f>+'Հ7 Ձև1-ծրագրի արժույթներով'!AL54*EUR</f>
        <v>0</v>
      </c>
      <c r="AM53" s="108">
        <f>+'Հ7 Ձև1-ծրագրի արժույթներով'!AM54*EUR</f>
        <v>0</v>
      </c>
      <c r="AN53" s="139">
        <f t="shared" si="87"/>
        <v>0</v>
      </c>
      <c r="AO53" s="93">
        <f>+'Հ7 Ձև1-ծրագրի արժույթներով'!AO54*EUR</f>
        <v>0</v>
      </c>
      <c r="AP53" s="108">
        <f>+'Հ7 Ձև1-ծրագրի արժույթներով'!AP54*EUR</f>
        <v>0</v>
      </c>
      <c r="AQ53" s="139">
        <f t="shared" si="88"/>
        <v>0</v>
      </c>
      <c r="AR53" s="93">
        <f>+'Հ7 Ձև1-ծրագրի արժույթներով'!AR54*EUR</f>
        <v>0</v>
      </c>
      <c r="AS53" s="108">
        <f>+'Հ7 Ձև1-ծրագրի արժույթներով'!AS54*EUR</f>
        <v>0</v>
      </c>
      <c r="AT53" s="139">
        <f t="shared" si="89"/>
        <v>0</v>
      </c>
      <c r="AU53" s="124">
        <f t="shared" si="90"/>
        <v>0</v>
      </c>
      <c r="AV53" s="124">
        <f t="shared" si="90"/>
        <v>0</v>
      </c>
      <c r="AW53" s="71"/>
      <c r="AX53" s="158"/>
      <c r="AY53" s="66"/>
      <c r="BA53" s="126"/>
      <c r="BB53" s="126"/>
      <c r="BC53" s="126"/>
      <c r="BH53" s="162"/>
      <c r="BI53" s="131"/>
      <c r="BJ53" s="131"/>
      <c r="BK53" s="131"/>
      <c r="BL53" s="131"/>
    </row>
    <row r="54" spans="2:64" x14ac:dyDescent="0.25">
      <c r="B54" s="750"/>
      <c r="C54" s="738"/>
      <c r="D54" s="789"/>
      <c r="E54" s="754"/>
      <c r="F54" s="86" t="s">
        <v>189</v>
      </c>
      <c r="G54" s="144">
        <f t="shared" si="75"/>
        <v>8407.8607405293587</v>
      </c>
      <c r="H54" s="93">
        <f t="shared" si="76"/>
        <v>0</v>
      </c>
      <c r="I54" s="93">
        <f t="shared" si="76"/>
        <v>8407.8607405293587</v>
      </c>
      <c r="J54" s="144">
        <f t="shared" si="77"/>
        <v>571</v>
      </c>
      <c r="K54" s="89">
        <v>0</v>
      </c>
      <c r="L54" s="89">
        <v>571</v>
      </c>
      <c r="M54" s="144">
        <f t="shared" si="78"/>
        <v>1101</v>
      </c>
      <c r="N54" s="89"/>
      <c r="O54" s="89">
        <v>1101</v>
      </c>
      <c r="P54" s="144">
        <f t="shared" si="79"/>
        <v>1695.8607405293574</v>
      </c>
      <c r="Q54" s="93">
        <f>+'Հ7 Ձև1-ծրագրի արժույթներով'!Q55*392.58</f>
        <v>0</v>
      </c>
      <c r="R54" s="93">
        <f>+'Հ7 Ձև1-ծրագրի արժույթներով'!R55*424.48</f>
        <v>1695.8607405293574</v>
      </c>
      <c r="S54" s="144">
        <f t="shared" si="80"/>
        <v>5040.0000000000018</v>
      </c>
      <c r="T54" s="93">
        <f t="shared" si="81"/>
        <v>0</v>
      </c>
      <c r="U54" s="93">
        <f t="shared" si="81"/>
        <v>5040.0000000000018</v>
      </c>
      <c r="V54" s="144">
        <f t="shared" si="82"/>
        <v>1680.0000000000002</v>
      </c>
      <c r="W54" s="93">
        <f>+'Հ7 Ձև1-ծրագրի արժույթներով'!W55*EUR</f>
        <v>0</v>
      </c>
      <c r="X54" s="93">
        <f>+'Հ7 Ձև1-ծրագրի արժույթներով'!X55*EUR</f>
        <v>1680.0000000000002</v>
      </c>
      <c r="Y54" s="144">
        <f t="shared" si="83"/>
        <v>1680.0000000000002</v>
      </c>
      <c r="Z54" s="93">
        <f>+'Հ7 Ձև1-ծրագրի արժույթներով'!Z55*EUR</f>
        <v>0</v>
      </c>
      <c r="AA54" s="93">
        <f>+'Հ7 Ձև1-ծրագրի արժույթներով'!AA55*EUR</f>
        <v>1680.0000000000002</v>
      </c>
      <c r="AB54" s="144">
        <f t="shared" si="84"/>
        <v>1680.0000000000002</v>
      </c>
      <c r="AC54" s="93">
        <f>+'Հ7 Ձև1-ծրագրի արժույթներով'!AC55*EUR</f>
        <v>0</v>
      </c>
      <c r="AD54" s="93">
        <f>+'Հ7 Ձև1-ծրագրի արժույթներով'!AD55*EUR</f>
        <v>1680.0000000000002</v>
      </c>
      <c r="AE54" s="802"/>
      <c r="AF54" s="800"/>
      <c r="AG54" s="801"/>
      <c r="AH54" s="138">
        <f t="shared" si="85"/>
        <v>420.00000000000006</v>
      </c>
      <c r="AI54" s="93">
        <f>+'Հ7 Ձև1-ծրագրի արժույթներով'!AI55*EUR</f>
        <v>0</v>
      </c>
      <c r="AJ54" s="108">
        <f>+'Հ7 Ձև1-ծրագրի արժույթներով'!AJ55*EUR</f>
        <v>420.00000000000006</v>
      </c>
      <c r="AK54" s="139">
        <f t="shared" si="86"/>
        <v>420.00000000000006</v>
      </c>
      <c r="AL54" s="93">
        <f>+'Հ7 Ձև1-ծրագրի արժույթներով'!AL55*EUR</f>
        <v>0</v>
      </c>
      <c r="AM54" s="108">
        <f>+'Հ7 Ձև1-ծրագրի արժույթներով'!AM55*EUR</f>
        <v>420.00000000000006</v>
      </c>
      <c r="AN54" s="139">
        <f t="shared" si="87"/>
        <v>420.00000000000006</v>
      </c>
      <c r="AO54" s="93">
        <f>+'Հ7 Ձև1-ծրագրի արժույթներով'!AO55*EUR</f>
        <v>0</v>
      </c>
      <c r="AP54" s="108">
        <f>+'Հ7 Ձև1-ծրագրի արժույթներով'!AP55*EUR</f>
        <v>420.00000000000006</v>
      </c>
      <c r="AQ54" s="139">
        <f t="shared" si="88"/>
        <v>420.00000000000006</v>
      </c>
      <c r="AR54" s="93">
        <f>+'Հ7 Ձև1-ծրագրի արժույթներով'!AR55*EUR</f>
        <v>0</v>
      </c>
      <c r="AS54" s="108">
        <f>+'Հ7 Ձև1-ծրագրի արժույթներով'!AS55*EUR</f>
        <v>420.00000000000006</v>
      </c>
      <c r="AT54" s="139">
        <f t="shared" si="89"/>
        <v>1680.0000000000002</v>
      </c>
      <c r="AU54" s="124">
        <f t="shared" si="90"/>
        <v>0</v>
      </c>
      <c r="AV54" s="124">
        <f t="shared" si="90"/>
        <v>1680.0000000000002</v>
      </c>
      <c r="AW54" s="71"/>
      <c r="AX54" s="158"/>
      <c r="AY54" s="66"/>
      <c r="BA54" s="126"/>
      <c r="BB54" s="126"/>
      <c r="BC54" s="126"/>
      <c r="BH54" s="162"/>
      <c r="BI54" s="131"/>
      <c r="BJ54" s="131"/>
      <c r="BK54" s="131"/>
      <c r="BL54" s="131"/>
    </row>
    <row r="55" spans="2:64" ht="25.5" x14ac:dyDescent="0.25">
      <c r="B55" s="750"/>
      <c r="C55" s="738"/>
      <c r="D55" s="789"/>
      <c r="E55" s="754"/>
      <c r="F55" s="86" t="s">
        <v>190</v>
      </c>
      <c r="G55" s="144">
        <f t="shared" si="75"/>
        <v>0</v>
      </c>
      <c r="H55" s="93">
        <f t="shared" si="76"/>
        <v>0</v>
      </c>
      <c r="I55" s="93">
        <f t="shared" si="76"/>
        <v>0</v>
      </c>
      <c r="J55" s="144">
        <f t="shared" si="77"/>
        <v>0</v>
      </c>
      <c r="K55" s="89">
        <v>0</v>
      </c>
      <c r="L55" s="89">
        <v>0</v>
      </c>
      <c r="M55" s="144">
        <f t="shared" si="78"/>
        <v>0</v>
      </c>
      <c r="N55" s="89"/>
      <c r="O55" s="89">
        <v>0</v>
      </c>
      <c r="P55" s="144">
        <f t="shared" si="79"/>
        <v>0</v>
      </c>
      <c r="Q55" s="93">
        <f>+'Հ7 Ձև1-ծրագրի արժույթներով'!Q56*392.58</f>
        <v>0</v>
      </c>
      <c r="R55" s="93">
        <f>+'Հ7 Ձև1-ծրագրի արժույթներով'!R56*424.48</f>
        <v>0</v>
      </c>
      <c r="S55" s="144">
        <f t="shared" si="80"/>
        <v>0</v>
      </c>
      <c r="T55" s="93">
        <f t="shared" si="81"/>
        <v>0</v>
      </c>
      <c r="U55" s="93">
        <f t="shared" si="81"/>
        <v>0</v>
      </c>
      <c r="V55" s="144">
        <f t="shared" si="82"/>
        <v>0</v>
      </c>
      <c r="W55" s="93">
        <f>+'Հ7 Ձև1-ծրագրի արժույթներով'!W56*EUR</f>
        <v>0</v>
      </c>
      <c r="X55" s="93">
        <f>+'Հ7 Ձև1-ծրագրի արժույթներով'!X56*EUR</f>
        <v>0</v>
      </c>
      <c r="Y55" s="144">
        <f t="shared" si="83"/>
        <v>0</v>
      </c>
      <c r="Z55" s="93">
        <f>+'Հ7 Ձև1-ծրագրի արժույթներով'!Z56*EUR</f>
        <v>0</v>
      </c>
      <c r="AA55" s="93">
        <f>+'Հ7 Ձև1-ծրագրի արժույթներով'!AA56*EUR</f>
        <v>0</v>
      </c>
      <c r="AB55" s="144">
        <f t="shared" si="84"/>
        <v>0</v>
      </c>
      <c r="AC55" s="93">
        <f>+'Հ7 Ձև1-ծրագրի արժույթներով'!AC56*EUR</f>
        <v>0</v>
      </c>
      <c r="AD55" s="93">
        <f>+'Հ7 Ձև1-ծրագրի արժույթներով'!AD56*EUR</f>
        <v>0</v>
      </c>
      <c r="AE55" s="802"/>
      <c r="AF55" s="800"/>
      <c r="AG55" s="801"/>
      <c r="AH55" s="138">
        <f t="shared" si="85"/>
        <v>0</v>
      </c>
      <c r="AI55" s="93">
        <f>+'Հ7 Ձև1-ծրագրի արժույթներով'!AI56*EUR</f>
        <v>0</v>
      </c>
      <c r="AJ55" s="108">
        <f>+'Հ7 Ձև1-ծրագրի արժույթներով'!AJ56*EUR</f>
        <v>0</v>
      </c>
      <c r="AK55" s="139">
        <f t="shared" si="86"/>
        <v>0</v>
      </c>
      <c r="AL55" s="93">
        <f>+'Հ7 Ձև1-ծրագրի արժույթներով'!AL56*EUR</f>
        <v>0</v>
      </c>
      <c r="AM55" s="108">
        <f>+'Հ7 Ձև1-ծրագրի արժույթներով'!AM56*EUR</f>
        <v>0</v>
      </c>
      <c r="AN55" s="139">
        <f t="shared" si="87"/>
        <v>0</v>
      </c>
      <c r="AO55" s="93">
        <f>+'Հ7 Ձև1-ծրագրի արժույթներով'!AO56*EUR</f>
        <v>0</v>
      </c>
      <c r="AP55" s="108">
        <f>+'Հ7 Ձև1-ծրագրի արժույթներով'!AP56*EUR</f>
        <v>0</v>
      </c>
      <c r="AQ55" s="139">
        <f t="shared" si="88"/>
        <v>0</v>
      </c>
      <c r="AR55" s="93">
        <f>+'Հ7 Ձև1-ծրագրի արժույթներով'!AR56*EUR</f>
        <v>0</v>
      </c>
      <c r="AS55" s="108">
        <f>+'Հ7 Ձև1-ծրագրի արժույթներով'!AS56*EUR</f>
        <v>0</v>
      </c>
      <c r="AT55" s="139">
        <f t="shared" si="89"/>
        <v>0</v>
      </c>
      <c r="AU55" s="124">
        <f t="shared" si="90"/>
        <v>0</v>
      </c>
      <c r="AV55" s="124">
        <f t="shared" si="90"/>
        <v>0</v>
      </c>
      <c r="AW55" s="71"/>
      <c r="AX55" s="158"/>
      <c r="AY55" s="66"/>
      <c r="BA55" s="126"/>
      <c r="BB55" s="126"/>
      <c r="BC55" s="126"/>
      <c r="BH55" s="162"/>
      <c r="BI55" s="131"/>
      <c r="BJ55" s="131"/>
      <c r="BK55" s="131"/>
      <c r="BL55" s="131"/>
    </row>
    <row r="56" spans="2:64" x14ac:dyDescent="0.25">
      <c r="B56" s="750"/>
      <c r="C56" s="738"/>
      <c r="D56" s="789"/>
      <c r="E56" s="754"/>
      <c r="F56" s="86" t="s">
        <v>191</v>
      </c>
      <c r="G56" s="144">
        <f t="shared" si="75"/>
        <v>4811.3291003781123</v>
      </c>
      <c r="H56" s="93">
        <f t="shared" si="76"/>
        <v>0</v>
      </c>
      <c r="I56" s="93">
        <f t="shared" si="76"/>
        <v>4811.3291003781123</v>
      </c>
      <c r="J56" s="144">
        <f t="shared" si="77"/>
        <v>0</v>
      </c>
      <c r="K56" s="89">
        <v>0</v>
      </c>
      <c r="L56" s="89">
        <v>0</v>
      </c>
      <c r="M56" s="144">
        <f t="shared" si="78"/>
        <v>0</v>
      </c>
      <c r="N56" s="89"/>
      <c r="O56" s="89"/>
      <c r="P56" s="144">
        <f t="shared" si="79"/>
        <v>1211.3291003781123</v>
      </c>
      <c r="Q56" s="93">
        <f>+'Հ7 Ձև1-ծրագրի արժույթներով'!Q57*392.58</f>
        <v>0</v>
      </c>
      <c r="R56" s="93">
        <f>+'Հ7 Ձև1-ծրագրի արժույթներով'!R57*424.48</f>
        <v>1211.3291003781123</v>
      </c>
      <c r="S56" s="144">
        <f t="shared" si="80"/>
        <v>3600</v>
      </c>
      <c r="T56" s="93">
        <f t="shared" si="81"/>
        <v>0</v>
      </c>
      <c r="U56" s="93">
        <f t="shared" si="81"/>
        <v>3600</v>
      </c>
      <c r="V56" s="144">
        <f t="shared" si="82"/>
        <v>1200</v>
      </c>
      <c r="W56" s="93">
        <f>+'Հ7 Ձև1-ծրագրի արժույթներով'!W57*EUR</f>
        <v>0</v>
      </c>
      <c r="X56" s="93">
        <f>+'Հ7 Ձև1-ծրագրի արժույթներով'!X57*EUR</f>
        <v>1200</v>
      </c>
      <c r="Y56" s="144">
        <f t="shared" si="83"/>
        <v>1200</v>
      </c>
      <c r="Z56" s="93">
        <f>+'Հ7 Ձև1-ծրագրի արժույթներով'!Z57*EUR</f>
        <v>0</v>
      </c>
      <c r="AA56" s="93">
        <f>+'Հ7 Ձև1-ծրագրի արժույթներով'!AA57*EUR</f>
        <v>1200</v>
      </c>
      <c r="AB56" s="144">
        <f t="shared" si="84"/>
        <v>1200</v>
      </c>
      <c r="AC56" s="93">
        <f>+'Հ7 Ձև1-ծրագրի արժույթներով'!AC57*EUR</f>
        <v>0</v>
      </c>
      <c r="AD56" s="93">
        <f>+'Հ7 Ձև1-ծրագրի արժույթներով'!AD57*EUR</f>
        <v>1200</v>
      </c>
      <c r="AE56" s="802"/>
      <c r="AF56" s="800"/>
      <c r="AG56" s="801"/>
      <c r="AH56" s="138">
        <f t="shared" si="85"/>
        <v>300</v>
      </c>
      <c r="AI56" s="93">
        <f>+'Հ7 Ձև1-ծրագրի արժույթներով'!AI57*EUR</f>
        <v>0</v>
      </c>
      <c r="AJ56" s="108">
        <f>+'Հ7 Ձև1-ծրագրի արժույթներով'!AJ57*EUR</f>
        <v>300</v>
      </c>
      <c r="AK56" s="139">
        <f t="shared" si="86"/>
        <v>300</v>
      </c>
      <c r="AL56" s="93">
        <f>+'Հ7 Ձև1-ծրագրի արժույթներով'!AL57*EUR</f>
        <v>0</v>
      </c>
      <c r="AM56" s="108">
        <f>+'Հ7 Ձև1-ծրագրի արժույթներով'!AM57*EUR</f>
        <v>300</v>
      </c>
      <c r="AN56" s="139">
        <f t="shared" si="87"/>
        <v>300</v>
      </c>
      <c r="AO56" s="93">
        <f>+'Հ7 Ձև1-ծրագրի արժույթներով'!AO57*EUR</f>
        <v>0</v>
      </c>
      <c r="AP56" s="108">
        <f>+'Հ7 Ձև1-ծրագրի արժույթներով'!AP57*EUR</f>
        <v>300</v>
      </c>
      <c r="AQ56" s="139">
        <f t="shared" si="88"/>
        <v>300</v>
      </c>
      <c r="AR56" s="93">
        <f>+'Հ7 Ձև1-ծրագրի արժույթներով'!AR57*EUR</f>
        <v>0</v>
      </c>
      <c r="AS56" s="108">
        <f>+'Հ7 Ձև1-ծրագրի արժույթներով'!AS57*EUR</f>
        <v>300</v>
      </c>
      <c r="AT56" s="139">
        <f t="shared" si="89"/>
        <v>1200</v>
      </c>
      <c r="AU56" s="124">
        <f t="shared" si="90"/>
        <v>0</v>
      </c>
      <c r="AV56" s="124">
        <f t="shared" si="90"/>
        <v>1200</v>
      </c>
      <c r="AW56" s="71"/>
      <c r="AX56" s="158"/>
      <c r="AY56" s="66"/>
      <c r="BA56" s="126"/>
      <c r="BB56" s="126"/>
      <c r="BC56" s="126"/>
      <c r="BH56" s="162"/>
      <c r="BI56" s="131"/>
      <c r="BJ56" s="131"/>
      <c r="BK56" s="131"/>
      <c r="BL56" s="131"/>
    </row>
    <row r="57" spans="2:64" ht="25.5" x14ac:dyDescent="0.25">
      <c r="B57" s="750"/>
      <c r="C57" s="738"/>
      <c r="D57" s="789"/>
      <c r="E57" s="754"/>
      <c r="F57" s="86" t="s">
        <v>192</v>
      </c>
      <c r="G57" s="144">
        <f t="shared" si="75"/>
        <v>2675.6645501890562</v>
      </c>
      <c r="H57" s="93">
        <f t="shared" si="76"/>
        <v>0</v>
      </c>
      <c r="I57" s="93">
        <f t="shared" si="76"/>
        <v>2675.6645501890562</v>
      </c>
      <c r="J57" s="144">
        <f t="shared" si="77"/>
        <v>70</v>
      </c>
      <c r="K57" s="89">
        <v>0</v>
      </c>
      <c r="L57" s="89">
        <v>70</v>
      </c>
      <c r="M57" s="144">
        <f t="shared" si="78"/>
        <v>200</v>
      </c>
      <c r="N57" s="89"/>
      <c r="O57" s="89">
        <v>200</v>
      </c>
      <c r="P57" s="144">
        <f t="shared" si="79"/>
        <v>605.66455018905617</v>
      </c>
      <c r="Q57" s="93">
        <f>+'Հ7 Ձև1-ծրագրի արժույթներով'!Q58*392.58</f>
        <v>0</v>
      </c>
      <c r="R57" s="93">
        <f>+'Հ7 Ձև1-ծրագրի արժույթներով'!R58*424.48</f>
        <v>605.66455018905617</v>
      </c>
      <c r="S57" s="144">
        <f t="shared" si="80"/>
        <v>1800</v>
      </c>
      <c r="T57" s="93">
        <f t="shared" si="81"/>
        <v>0</v>
      </c>
      <c r="U57" s="93">
        <f t="shared" si="81"/>
        <v>1800</v>
      </c>
      <c r="V57" s="144">
        <f t="shared" si="82"/>
        <v>600</v>
      </c>
      <c r="W57" s="93">
        <f>+'Հ7 Ձև1-ծրագրի արժույթներով'!W58*EUR</f>
        <v>0</v>
      </c>
      <c r="X57" s="93">
        <f>+'Հ7 Ձև1-ծրագրի արժույթներով'!X58*EUR</f>
        <v>600</v>
      </c>
      <c r="Y57" s="144">
        <f t="shared" si="83"/>
        <v>600</v>
      </c>
      <c r="Z57" s="93">
        <f>+'Հ7 Ձև1-ծրագրի արժույթներով'!Z58*EUR</f>
        <v>0</v>
      </c>
      <c r="AA57" s="93">
        <f>+'Հ7 Ձև1-ծրագրի արժույթներով'!AA58*EUR</f>
        <v>600</v>
      </c>
      <c r="AB57" s="144">
        <f t="shared" si="84"/>
        <v>600</v>
      </c>
      <c r="AC57" s="93">
        <f>+'Հ7 Ձև1-ծրագրի արժույթներով'!AC58*EUR</f>
        <v>0</v>
      </c>
      <c r="AD57" s="93">
        <f>+'Հ7 Ձև1-ծրագրի արժույթներով'!AD58*EUR</f>
        <v>600</v>
      </c>
      <c r="AE57" s="802"/>
      <c r="AF57" s="800"/>
      <c r="AG57" s="801"/>
      <c r="AH57" s="138">
        <f t="shared" si="85"/>
        <v>150</v>
      </c>
      <c r="AI57" s="93">
        <f>+'Հ7 Ձև1-ծրագրի արժույթներով'!AI58*EUR</f>
        <v>0</v>
      </c>
      <c r="AJ57" s="108">
        <f>+'Հ7 Ձև1-ծրագրի արժույթներով'!AJ58*EUR</f>
        <v>150</v>
      </c>
      <c r="AK57" s="139">
        <f t="shared" si="86"/>
        <v>150</v>
      </c>
      <c r="AL57" s="93">
        <f>+'Հ7 Ձև1-ծրագրի արժույթներով'!AL58*EUR</f>
        <v>0</v>
      </c>
      <c r="AM57" s="108">
        <f>+'Հ7 Ձև1-ծրագրի արժույթներով'!AM58*EUR</f>
        <v>150</v>
      </c>
      <c r="AN57" s="139">
        <f t="shared" si="87"/>
        <v>150</v>
      </c>
      <c r="AO57" s="93">
        <f>+'Հ7 Ձև1-ծրագրի արժույթներով'!AO58*EUR</f>
        <v>0</v>
      </c>
      <c r="AP57" s="108">
        <f>+'Հ7 Ձև1-ծրագրի արժույթներով'!AP58*EUR</f>
        <v>150</v>
      </c>
      <c r="AQ57" s="139">
        <f t="shared" si="88"/>
        <v>150</v>
      </c>
      <c r="AR57" s="93">
        <f>+'Հ7 Ձև1-ծրագրի արժույթներով'!AR58*EUR</f>
        <v>0</v>
      </c>
      <c r="AS57" s="108">
        <f>+'Հ7 Ձև1-ծրագրի արժույթներով'!AS58*EUR</f>
        <v>150</v>
      </c>
      <c r="AT57" s="139">
        <f t="shared" si="89"/>
        <v>600</v>
      </c>
      <c r="AU57" s="124">
        <f t="shared" si="90"/>
        <v>0</v>
      </c>
      <c r="AV57" s="124">
        <f t="shared" si="90"/>
        <v>600</v>
      </c>
      <c r="AW57" s="71"/>
      <c r="AX57" s="158"/>
      <c r="AY57" s="66"/>
      <c r="BA57" s="126"/>
      <c r="BB57" s="126"/>
      <c r="BC57" s="126"/>
      <c r="BH57" s="162"/>
      <c r="BI57" s="130"/>
      <c r="BJ57" s="131"/>
      <c r="BL57" s="131"/>
    </row>
    <row r="58" spans="2:64" x14ac:dyDescent="0.25">
      <c r="B58" s="750"/>
      <c r="C58" s="738"/>
      <c r="D58" s="789"/>
      <c r="E58" s="754"/>
      <c r="F58" s="86" t="s">
        <v>193</v>
      </c>
      <c r="G58" s="144">
        <f t="shared" si="75"/>
        <v>1202.8322750945281</v>
      </c>
      <c r="H58" s="93">
        <f t="shared" si="76"/>
        <v>0</v>
      </c>
      <c r="I58" s="93">
        <f t="shared" si="76"/>
        <v>1202.8322750945281</v>
      </c>
      <c r="J58" s="144">
        <f t="shared" si="77"/>
        <v>0</v>
      </c>
      <c r="K58" s="89">
        <v>0</v>
      </c>
      <c r="L58" s="89">
        <v>0</v>
      </c>
      <c r="M58" s="144">
        <f t="shared" si="78"/>
        <v>0</v>
      </c>
      <c r="N58" s="89"/>
      <c r="O58" s="89"/>
      <c r="P58" s="144">
        <f t="shared" si="79"/>
        <v>302.83227509452809</v>
      </c>
      <c r="Q58" s="93">
        <f>+'Հ7 Ձև1-ծրագրի արժույթներով'!Q59*392.58</f>
        <v>0</v>
      </c>
      <c r="R58" s="93">
        <f>+'Հ7 Ձև1-ծրագրի արժույթներով'!R59*424.48</f>
        <v>302.83227509452809</v>
      </c>
      <c r="S58" s="144">
        <f t="shared" si="80"/>
        <v>900</v>
      </c>
      <c r="T58" s="93">
        <f t="shared" si="81"/>
        <v>0</v>
      </c>
      <c r="U58" s="93">
        <f t="shared" si="81"/>
        <v>900</v>
      </c>
      <c r="V58" s="144">
        <f t="shared" si="82"/>
        <v>300</v>
      </c>
      <c r="W58" s="93">
        <f>+'Հ7 Ձև1-ծրագրի արժույթներով'!W59*EUR</f>
        <v>0</v>
      </c>
      <c r="X58" s="93">
        <f>+'Հ7 Ձև1-ծրագրի արժույթներով'!X59*EUR</f>
        <v>300</v>
      </c>
      <c r="Y58" s="144">
        <f t="shared" si="83"/>
        <v>300</v>
      </c>
      <c r="Z58" s="93">
        <f>+'Հ7 Ձև1-ծրագրի արժույթներով'!Z59*EUR</f>
        <v>0</v>
      </c>
      <c r="AA58" s="93">
        <f>+'Հ7 Ձև1-ծրագրի արժույթներով'!AA59*EUR</f>
        <v>300</v>
      </c>
      <c r="AB58" s="144">
        <f t="shared" si="84"/>
        <v>300</v>
      </c>
      <c r="AC58" s="93">
        <f>+'Հ7 Ձև1-ծրագրի արժույթներով'!AC59*EUR</f>
        <v>0</v>
      </c>
      <c r="AD58" s="93">
        <f>+'Հ7 Ձև1-ծրագրի արժույթներով'!AD59*EUR</f>
        <v>300</v>
      </c>
      <c r="AE58" s="802"/>
      <c r="AF58" s="800"/>
      <c r="AG58" s="801"/>
      <c r="AH58" s="138">
        <f t="shared" si="85"/>
        <v>75</v>
      </c>
      <c r="AI58" s="93">
        <f>+'Հ7 Ձև1-ծրագրի արժույթներով'!AI59*EUR</f>
        <v>0</v>
      </c>
      <c r="AJ58" s="108">
        <f>+'Հ7 Ձև1-ծրագրի արժույթներով'!AJ59*EUR</f>
        <v>75</v>
      </c>
      <c r="AK58" s="139">
        <f t="shared" si="86"/>
        <v>75</v>
      </c>
      <c r="AL58" s="93">
        <f>+'Հ7 Ձև1-ծրագրի արժույթներով'!AL59*EUR</f>
        <v>0</v>
      </c>
      <c r="AM58" s="108">
        <f>+'Հ7 Ձև1-ծրագրի արժույթներով'!AM59*EUR</f>
        <v>75</v>
      </c>
      <c r="AN58" s="139">
        <f t="shared" si="87"/>
        <v>75</v>
      </c>
      <c r="AO58" s="93">
        <f>+'Հ7 Ձև1-ծրագրի արժույթներով'!AO59*EUR</f>
        <v>0</v>
      </c>
      <c r="AP58" s="108">
        <f>+'Հ7 Ձև1-ծրագրի արժույթներով'!AP59*EUR</f>
        <v>75</v>
      </c>
      <c r="AQ58" s="139">
        <f t="shared" si="88"/>
        <v>75</v>
      </c>
      <c r="AR58" s="93">
        <f>+'Հ7 Ձև1-ծրագրի արժույթներով'!AR59*EUR</f>
        <v>0</v>
      </c>
      <c r="AS58" s="108">
        <f>+'Հ7 Ձև1-ծրագրի արժույթներով'!AS59*EUR</f>
        <v>75</v>
      </c>
      <c r="AT58" s="139">
        <f t="shared" si="89"/>
        <v>300</v>
      </c>
      <c r="AU58" s="124">
        <f t="shared" si="90"/>
        <v>0</v>
      </c>
      <c r="AV58" s="124">
        <f t="shared" si="90"/>
        <v>300</v>
      </c>
      <c r="AW58" s="71"/>
      <c r="AX58" s="158"/>
      <c r="AY58" s="66"/>
      <c r="BA58" s="126"/>
      <c r="BB58" s="126"/>
      <c r="BC58" s="126"/>
      <c r="BH58" s="162"/>
      <c r="BI58" s="131"/>
      <c r="BJ58" s="131"/>
      <c r="BK58" s="131"/>
      <c r="BL58" s="131"/>
    </row>
    <row r="59" spans="2:64" x14ac:dyDescent="0.25">
      <c r="B59" s="750"/>
      <c r="C59" s="738"/>
      <c r="D59" s="789"/>
      <c r="E59" s="754"/>
      <c r="F59" s="86" t="s">
        <v>194</v>
      </c>
      <c r="G59" s="144">
        <f t="shared" si="75"/>
        <v>8555.7999999999993</v>
      </c>
      <c r="H59" s="93">
        <f t="shared" si="76"/>
        <v>0</v>
      </c>
      <c r="I59" s="93">
        <f t="shared" si="76"/>
        <v>8555.7999999999993</v>
      </c>
      <c r="J59" s="144">
        <f t="shared" si="77"/>
        <v>8555.7999999999993</v>
      </c>
      <c r="K59" s="89">
        <v>0</v>
      </c>
      <c r="L59" s="89">
        <v>8555.7999999999993</v>
      </c>
      <c r="M59" s="144">
        <f t="shared" si="78"/>
        <v>0</v>
      </c>
      <c r="N59" s="89"/>
      <c r="O59" s="89"/>
      <c r="P59" s="144">
        <f t="shared" si="79"/>
        <v>0</v>
      </c>
      <c r="Q59" s="93">
        <f>+'Հ7 Ձև1-ծրագրի արժույթներով'!Q60*392.58</f>
        <v>0</v>
      </c>
      <c r="R59" s="93">
        <f>+'Հ7 Ձև1-ծրագրի արժույթներով'!R60*424.48</f>
        <v>0</v>
      </c>
      <c r="S59" s="144">
        <f t="shared" si="80"/>
        <v>0</v>
      </c>
      <c r="T59" s="93">
        <f t="shared" si="81"/>
        <v>0</v>
      </c>
      <c r="U59" s="93">
        <f t="shared" si="81"/>
        <v>0</v>
      </c>
      <c r="V59" s="144">
        <f t="shared" si="82"/>
        <v>0</v>
      </c>
      <c r="W59" s="93">
        <f>+'Հ7 Ձև1-ծրագրի արժույթներով'!W60*EUR</f>
        <v>0</v>
      </c>
      <c r="X59" s="93">
        <f>+'Հ7 Ձև1-ծրագրի արժույթներով'!X60*EUR</f>
        <v>0</v>
      </c>
      <c r="Y59" s="144">
        <f t="shared" si="83"/>
        <v>0</v>
      </c>
      <c r="Z59" s="93">
        <f>+'Հ7 Ձև1-ծրագրի արժույթներով'!Z60*EUR</f>
        <v>0</v>
      </c>
      <c r="AA59" s="93">
        <f>+'Հ7 Ձև1-ծրագրի արժույթներով'!AA60*EUR</f>
        <v>0</v>
      </c>
      <c r="AB59" s="144">
        <f t="shared" si="84"/>
        <v>0</v>
      </c>
      <c r="AC59" s="93">
        <f>+'Հ7 Ձև1-ծրագրի արժույթներով'!AC60*EUR</f>
        <v>0</v>
      </c>
      <c r="AD59" s="93">
        <f>+'Հ7 Ձև1-ծրագրի արժույթներով'!AD60*EUR</f>
        <v>0</v>
      </c>
      <c r="AE59" s="802"/>
      <c r="AF59" s="800"/>
      <c r="AG59" s="801"/>
      <c r="AH59" s="138">
        <f t="shared" si="85"/>
        <v>0</v>
      </c>
      <c r="AI59" s="93">
        <f>+'Հ7 Ձև1-ծրագրի արժույթներով'!AI60*EUR</f>
        <v>0</v>
      </c>
      <c r="AJ59" s="108">
        <f>+'Հ7 Ձև1-ծրագրի արժույթներով'!AJ60*EUR</f>
        <v>0</v>
      </c>
      <c r="AK59" s="139">
        <f t="shared" si="86"/>
        <v>0</v>
      </c>
      <c r="AL59" s="93">
        <f>+'Հ7 Ձև1-ծրագրի արժույթներով'!AL60*EUR</f>
        <v>0</v>
      </c>
      <c r="AM59" s="108">
        <f>+'Հ7 Ձև1-ծրագրի արժույթներով'!AM60*EUR</f>
        <v>0</v>
      </c>
      <c r="AN59" s="139">
        <f t="shared" si="87"/>
        <v>0</v>
      </c>
      <c r="AO59" s="93">
        <f>+'Հ7 Ձև1-ծրագրի արժույթներով'!AO60*EUR</f>
        <v>0</v>
      </c>
      <c r="AP59" s="108">
        <f>+'Հ7 Ձև1-ծրագրի արժույթներով'!AP60*EUR</f>
        <v>0</v>
      </c>
      <c r="AQ59" s="139">
        <f t="shared" si="88"/>
        <v>0</v>
      </c>
      <c r="AR59" s="93">
        <f>+'Հ7 Ձև1-ծրագրի արժույթներով'!AR60*EUR</f>
        <v>0</v>
      </c>
      <c r="AS59" s="108">
        <f>+'Հ7 Ձև1-ծրագրի արժույթներով'!AS60*EUR</f>
        <v>0</v>
      </c>
      <c r="AT59" s="139">
        <f t="shared" si="89"/>
        <v>0</v>
      </c>
      <c r="AU59" s="124">
        <f t="shared" si="90"/>
        <v>0</v>
      </c>
      <c r="AV59" s="124">
        <f t="shared" si="90"/>
        <v>0</v>
      </c>
      <c r="AW59" s="71"/>
      <c r="AX59" s="158"/>
      <c r="AY59" s="66"/>
      <c r="BA59" s="126"/>
      <c r="BB59" s="126"/>
      <c r="BC59" s="126"/>
      <c r="BH59" s="162"/>
      <c r="BI59" s="130"/>
      <c r="BJ59" s="131"/>
    </row>
    <row r="60" spans="2:64" x14ac:dyDescent="0.25">
      <c r="B60" s="750"/>
      <c r="C60" s="738"/>
      <c r="D60" s="789"/>
      <c r="E60" s="754"/>
      <c r="F60" s="86" t="s">
        <v>195</v>
      </c>
      <c r="G60" s="144">
        <f t="shared" si="75"/>
        <v>5577.0735169817599</v>
      </c>
      <c r="H60" s="93">
        <f t="shared" si="76"/>
        <v>0</v>
      </c>
      <c r="I60" s="93">
        <f t="shared" si="76"/>
        <v>5577.0735169817599</v>
      </c>
      <c r="J60" s="144">
        <f t="shared" si="77"/>
        <v>994.58860000000004</v>
      </c>
      <c r="K60" s="89">
        <v>0</v>
      </c>
      <c r="L60" s="89">
        <v>994.58860000000004</v>
      </c>
      <c r="M60" s="144">
        <f t="shared" si="78"/>
        <v>573.04399999999998</v>
      </c>
      <c r="N60" s="89"/>
      <c r="O60" s="89">
        <v>573.04399999999998</v>
      </c>
      <c r="P60" s="144">
        <f t="shared" si="79"/>
        <v>1009.4409169817602</v>
      </c>
      <c r="Q60" s="93">
        <f>+'Հ7 Ձև1-ծրագրի արժույթներով'!Q61*392.58</f>
        <v>0</v>
      </c>
      <c r="R60" s="93">
        <f>+'Հ7 Ձև1-ծրագրի արժույթներով'!R61*424.48</f>
        <v>1009.4409169817602</v>
      </c>
      <c r="S60" s="144">
        <f t="shared" si="80"/>
        <v>3000</v>
      </c>
      <c r="T60" s="93">
        <f t="shared" si="81"/>
        <v>0</v>
      </c>
      <c r="U60" s="93">
        <f t="shared" si="81"/>
        <v>3000</v>
      </c>
      <c r="V60" s="144">
        <f t="shared" si="82"/>
        <v>999.99999999999989</v>
      </c>
      <c r="W60" s="93">
        <f>+'Հ7 Ձև1-ծրագրի արժույթներով'!W61*EUR</f>
        <v>0</v>
      </c>
      <c r="X60" s="93">
        <f>+'Հ7 Ձև1-ծրագրի արժույթներով'!X61*EUR</f>
        <v>999.99999999999989</v>
      </c>
      <c r="Y60" s="144">
        <f t="shared" si="83"/>
        <v>999.99999999999989</v>
      </c>
      <c r="Z60" s="93">
        <f>+'Հ7 Ձև1-ծրագրի արժույթներով'!Z61*EUR</f>
        <v>0</v>
      </c>
      <c r="AA60" s="93">
        <f>+'Հ7 Ձև1-ծրագրի արժույթներով'!AA61*EUR</f>
        <v>999.99999999999989</v>
      </c>
      <c r="AB60" s="144">
        <f t="shared" si="84"/>
        <v>999.99999999999989</v>
      </c>
      <c r="AC60" s="93">
        <f>+'Հ7 Ձև1-ծրագրի արժույթներով'!AC61*EUR</f>
        <v>0</v>
      </c>
      <c r="AD60" s="93">
        <f>+'Հ7 Ձև1-ծրագրի արժույթներով'!AD61*EUR</f>
        <v>999.99999999999989</v>
      </c>
      <c r="AE60" s="802"/>
      <c r="AF60" s="800"/>
      <c r="AG60" s="801"/>
      <c r="AH60" s="138">
        <f t="shared" si="85"/>
        <v>249.99999999999997</v>
      </c>
      <c r="AI60" s="93">
        <f>+'Հ7 Ձև1-ծրագրի արժույթներով'!AI61*EUR</f>
        <v>0</v>
      </c>
      <c r="AJ60" s="108">
        <f>+'Հ7 Ձև1-ծրագրի արժույթներով'!AJ61*EUR</f>
        <v>249.99999999999997</v>
      </c>
      <c r="AK60" s="139">
        <f t="shared" si="86"/>
        <v>249.99999999999997</v>
      </c>
      <c r="AL60" s="93">
        <f>+'Հ7 Ձև1-ծրագրի արժույթներով'!AL61*EUR</f>
        <v>0</v>
      </c>
      <c r="AM60" s="108">
        <f>+'Հ7 Ձև1-ծրագրի արժույթներով'!AM61*EUR</f>
        <v>249.99999999999997</v>
      </c>
      <c r="AN60" s="139">
        <f t="shared" si="87"/>
        <v>249.99999999999997</v>
      </c>
      <c r="AO60" s="93">
        <f>+'Հ7 Ձև1-ծրագրի արժույթներով'!AO61*EUR</f>
        <v>0</v>
      </c>
      <c r="AP60" s="108">
        <f>+'Հ7 Ձև1-ծրագրի արժույթներով'!AP61*EUR</f>
        <v>249.99999999999997</v>
      </c>
      <c r="AQ60" s="139">
        <f t="shared" si="88"/>
        <v>249.99999999999997</v>
      </c>
      <c r="AR60" s="93">
        <f>+'Հ7 Ձև1-ծրագրի արժույթներով'!AR61*EUR</f>
        <v>0</v>
      </c>
      <c r="AS60" s="108">
        <f>+'Հ7 Ձև1-ծրագրի արժույթներով'!AS61*EUR</f>
        <v>249.99999999999997</v>
      </c>
      <c r="AT60" s="139">
        <f t="shared" si="89"/>
        <v>999.99999999999989</v>
      </c>
      <c r="AU60" s="124">
        <f t="shared" si="90"/>
        <v>0</v>
      </c>
      <c r="AV60" s="124">
        <f t="shared" si="90"/>
        <v>999.99999999999989</v>
      </c>
      <c r="AW60" s="71"/>
      <c r="AX60" s="158"/>
      <c r="AY60" s="66"/>
      <c r="BA60" s="126"/>
      <c r="BB60" s="126"/>
      <c r="BC60" s="126"/>
      <c r="BH60" s="162"/>
      <c r="BI60" s="131"/>
      <c r="BJ60" s="131"/>
      <c r="BK60" s="131"/>
      <c r="BL60" s="131"/>
    </row>
    <row r="61" spans="2:64" x14ac:dyDescent="0.25">
      <c r="B61" s="750"/>
      <c r="C61" s="738"/>
      <c r="D61" s="789"/>
      <c r="E61" s="754"/>
      <c r="F61" s="86" t="s">
        <v>196</v>
      </c>
      <c r="G61" s="144">
        <f t="shared" si="75"/>
        <v>0</v>
      </c>
      <c r="H61" s="93">
        <f t="shared" si="76"/>
        <v>0</v>
      </c>
      <c r="I61" s="93">
        <f t="shared" si="76"/>
        <v>0</v>
      </c>
      <c r="J61" s="144">
        <f t="shared" si="77"/>
        <v>0</v>
      </c>
      <c r="K61" s="89">
        <v>0</v>
      </c>
      <c r="L61" s="89">
        <v>0</v>
      </c>
      <c r="M61" s="144">
        <f t="shared" si="78"/>
        <v>0</v>
      </c>
      <c r="N61" s="89"/>
      <c r="O61" s="89"/>
      <c r="P61" s="144">
        <f t="shared" si="79"/>
        <v>0</v>
      </c>
      <c r="Q61" s="93">
        <f>+'Հ7 Ձև1-ծրագրի արժույթներով'!Q62*392.58</f>
        <v>0</v>
      </c>
      <c r="R61" s="93">
        <f>+'Հ7 Ձև1-ծրագրի արժույթներով'!R62*424.48</f>
        <v>0</v>
      </c>
      <c r="S61" s="144">
        <f t="shared" si="80"/>
        <v>0</v>
      </c>
      <c r="T61" s="93">
        <f t="shared" si="81"/>
        <v>0</v>
      </c>
      <c r="U61" s="93">
        <f t="shared" si="81"/>
        <v>0</v>
      </c>
      <c r="V61" s="144">
        <f t="shared" si="82"/>
        <v>0</v>
      </c>
      <c r="W61" s="93">
        <f>+'Հ7 Ձև1-ծրագրի արժույթներով'!W62*EUR</f>
        <v>0</v>
      </c>
      <c r="X61" s="93">
        <f>+'Հ7 Ձև1-ծրագրի արժույթներով'!X62*EUR</f>
        <v>0</v>
      </c>
      <c r="Y61" s="144">
        <f t="shared" si="83"/>
        <v>0</v>
      </c>
      <c r="Z61" s="93">
        <f>+'Հ7 Ձև1-ծրագրի արժույթներով'!Z62*EUR</f>
        <v>0</v>
      </c>
      <c r="AA61" s="93">
        <f>+'Հ7 Ձև1-ծրագրի արժույթներով'!AA62*EUR</f>
        <v>0</v>
      </c>
      <c r="AB61" s="144">
        <f t="shared" si="84"/>
        <v>0</v>
      </c>
      <c r="AC61" s="93">
        <f>+'Հ7 Ձև1-ծրագրի արժույթներով'!AC62*EUR</f>
        <v>0</v>
      </c>
      <c r="AD61" s="93">
        <f>+'Հ7 Ձև1-ծրագրի արժույթներով'!AD62*EUR</f>
        <v>0</v>
      </c>
      <c r="AE61" s="802"/>
      <c r="AF61" s="800"/>
      <c r="AG61" s="801"/>
      <c r="AH61" s="138">
        <f t="shared" si="85"/>
        <v>0</v>
      </c>
      <c r="AI61" s="93">
        <f>+'Հ7 Ձև1-ծրագրի արժույթներով'!AI62*EUR</f>
        <v>0</v>
      </c>
      <c r="AJ61" s="108">
        <f>+'Հ7 Ձև1-ծրագրի արժույթներով'!AJ62*EUR</f>
        <v>0</v>
      </c>
      <c r="AK61" s="139">
        <f t="shared" si="86"/>
        <v>0</v>
      </c>
      <c r="AL61" s="93">
        <f>+'Հ7 Ձև1-ծրագրի արժույթներով'!AL62*EUR</f>
        <v>0</v>
      </c>
      <c r="AM61" s="108">
        <f>+'Հ7 Ձև1-ծրագրի արժույթներով'!AM62*EUR</f>
        <v>0</v>
      </c>
      <c r="AN61" s="139">
        <f t="shared" si="87"/>
        <v>0</v>
      </c>
      <c r="AO61" s="93">
        <f>+'Հ7 Ձև1-ծրագրի արժույթներով'!AO62*EUR</f>
        <v>0</v>
      </c>
      <c r="AP61" s="108">
        <f>+'Հ7 Ձև1-ծրագրի արժույթներով'!AP62*EUR</f>
        <v>0</v>
      </c>
      <c r="AQ61" s="139">
        <f t="shared" si="88"/>
        <v>0</v>
      </c>
      <c r="AR61" s="93">
        <f>+'Հ7 Ձև1-ծրագրի արժույթներով'!AR62*EUR</f>
        <v>0</v>
      </c>
      <c r="AS61" s="108">
        <f>+'Հ7 Ձև1-ծրագրի արժույթներով'!AS62*EUR</f>
        <v>0</v>
      </c>
      <c r="AT61" s="139">
        <f t="shared" si="89"/>
        <v>0</v>
      </c>
      <c r="AU61" s="124">
        <f t="shared" si="90"/>
        <v>0</v>
      </c>
      <c r="AV61" s="124">
        <f t="shared" si="90"/>
        <v>0</v>
      </c>
      <c r="AW61" s="71"/>
      <c r="AX61" s="158"/>
      <c r="AY61" s="66"/>
      <c r="BA61" s="126"/>
      <c r="BB61" s="126"/>
      <c r="BC61" s="126"/>
      <c r="BH61" s="162"/>
      <c r="BI61" s="131"/>
      <c r="BJ61" s="131"/>
      <c r="BK61" s="131"/>
      <c r="BL61" s="131"/>
    </row>
    <row r="62" spans="2:64" ht="25.5" x14ac:dyDescent="0.25">
      <c r="B62" s="750"/>
      <c r="C62" s="738"/>
      <c r="D62" s="789"/>
      <c r="E62" s="754"/>
      <c r="F62" s="86" t="s">
        <v>420</v>
      </c>
      <c r="G62" s="144">
        <f t="shared" si="75"/>
        <v>6089.9291003781127</v>
      </c>
      <c r="H62" s="375">
        <f t="shared" ref="H62" si="91">+K62+N62+Q62+W62+Z62+AC62</f>
        <v>0</v>
      </c>
      <c r="I62" s="375">
        <f t="shared" ref="I62" si="92">+L62+O62+R62+X62+AA62+AD62</f>
        <v>6089.9291003781127</v>
      </c>
      <c r="J62" s="144">
        <f t="shared" si="77"/>
        <v>1278.5999999999999</v>
      </c>
      <c r="K62" s="89"/>
      <c r="L62" s="89">
        <v>1278.5999999999999</v>
      </c>
      <c r="M62" s="144">
        <f t="shared" si="78"/>
        <v>0</v>
      </c>
      <c r="N62" s="89"/>
      <c r="O62" s="89"/>
      <c r="P62" s="144">
        <f t="shared" si="79"/>
        <v>1211.3291003781123</v>
      </c>
      <c r="Q62" s="375">
        <f>+'Հ7 Ձև1-ծրագրի արժույթներով'!Q63*392.58</f>
        <v>0</v>
      </c>
      <c r="R62" s="375">
        <f>+'Հ7 Ձև1-ծրագրի արժույթներով'!R63*424.48</f>
        <v>1211.3291003781123</v>
      </c>
      <c r="S62" s="144">
        <f t="shared" si="80"/>
        <v>3600</v>
      </c>
      <c r="T62" s="375"/>
      <c r="U62" s="375">
        <f t="shared" si="81"/>
        <v>3600</v>
      </c>
      <c r="V62" s="144">
        <f t="shared" si="82"/>
        <v>1200</v>
      </c>
      <c r="W62" s="375"/>
      <c r="X62" s="375">
        <f>+'Հ7 Ձև1-ծրագրի արժույթներով'!X63*EUR</f>
        <v>1200</v>
      </c>
      <c r="Y62" s="144">
        <f t="shared" si="83"/>
        <v>1200</v>
      </c>
      <c r="Z62" s="375"/>
      <c r="AA62" s="375">
        <f>+'Հ7 Ձև1-ծրագրի արժույթներով'!AA63*EUR</f>
        <v>1200</v>
      </c>
      <c r="AB62" s="144">
        <f t="shared" si="84"/>
        <v>1200</v>
      </c>
      <c r="AC62" s="375"/>
      <c r="AD62" s="375">
        <f>+'Հ7 Ձև1-ծրագրի արժույթներով'!AD63*EUR</f>
        <v>1200</v>
      </c>
      <c r="AE62" s="802"/>
      <c r="AF62" s="800"/>
      <c r="AG62" s="801"/>
      <c r="AH62" s="138">
        <f t="shared" si="85"/>
        <v>300</v>
      </c>
      <c r="AI62" s="375"/>
      <c r="AJ62" s="108">
        <f>+'Հ7 Ձև1-ծրագրի արժույթներով'!AJ63*EUR</f>
        <v>300</v>
      </c>
      <c r="AK62" s="139">
        <f t="shared" si="86"/>
        <v>300</v>
      </c>
      <c r="AL62" s="375"/>
      <c r="AM62" s="108">
        <f>+'Հ7 Ձև1-ծրագրի արժույթներով'!AM63*EUR</f>
        <v>300</v>
      </c>
      <c r="AN62" s="139">
        <f t="shared" si="87"/>
        <v>300</v>
      </c>
      <c r="AO62" s="375"/>
      <c r="AP62" s="108">
        <f>+'Հ7 Ձև1-ծրագրի արժույթներով'!AP63*EUR</f>
        <v>300</v>
      </c>
      <c r="AQ62" s="139">
        <f t="shared" si="88"/>
        <v>300</v>
      </c>
      <c r="AR62" s="375"/>
      <c r="AS62" s="108">
        <f>+'Հ7 Ձև1-ծրագրի արժույթներով'!AS63*EUR</f>
        <v>300</v>
      </c>
      <c r="AT62" s="139">
        <f t="shared" si="89"/>
        <v>1200</v>
      </c>
      <c r="AU62" s="124"/>
      <c r="AV62" s="124">
        <f t="shared" si="90"/>
        <v>1200</v>
      </c>
      <c r="AW62" s="71"/>
      <c r="AX62" s="158"/>
      <c r="AY62" s="66"/>
      <c r="BA62" s="126"/>
      <c r="BB62" s="126"/>
      <c r="BC62" s="126"/>
      <c r="BH62" s="162"/>
      <c r="BI62" s="131"/>
      <c r="BJ62" s="131"/>
      <c r="BK62" s="131"/>
      <c r="BL62" s="131"/>
    </row>
    <row r="63" spans="2:64" ht="25.5" x14ac:dyDescent="0.25">
      <c r="B63" s="750"/>
      <c r="C63" s="738"/>
      <c r="D63" s="789"/>
      <c r="E63" s="754"/>
      <c r="F63" s="86" t="s">
        <v>197</v>
      </c>
      <c r="G63" s="144">
        <f t="shared" si="75"/>
        <v>14574.499117737985</v>
      </c>
      <c r="H63" s="93">
        <f t="shared" si="76"/>
        <v>0</v>
      </c>
      <c r="I63" s="93">
        <f t="shared" si="76"/>
        <v>14574.499117737985</v>
      </c>
      <c r="J63" s="144">
        <f t="shared" si="77"/>
        <v>50</v>
      </c>
      <c r="K63" s="89">
        <v>0</v>
      </c>
      <c r="L63" s="89">
        <v>50</v>
      </c>
      <c r="M63" s="144">
        <f t="shared" si="78"/>
        <v>892.4</v>
      </c>
      <c r="N63" s="89"/>
      <c r="O63" s="89">
        <v>892.4</v>
      </c>
      <c r="P63" s="144">
        <f t="shared" si="79"/>
        <v>3432.0991177379851</v>
      </c>
      <c r="Q63" s="93">
        <f>+'Հ7 Ձև1-ծրագրի արժույթներով'!Q64*392.58</f>
        <v>0</v>
      </c>
      <c r="R63" s="93">
        <f>+'Հ7 Ձև1-ծրագրի արժույթներով'!R64*424.48</f>
        <v>3432.0991177379851</v>
      </c>
      <c r="S63" s="144">
        <f t="shared" si="80"/>
        <v>10200</v>
      </c>
      <c r="T63" s="93">
        <f t="shared" si="81"/>
        <v>0</v>
      </c>
      <c r="U63" s="375">
        <f t="shared" si="81"/>
        <v>10200</v>
      </c>
      <c r="V63" s="144">
        <f t="shared" si="82"/>
        <v>3400</v>
      </c>
      <c r="W63" s="93">
        <f>+'Հ7 Ձև1-ծրագրի արժույթներով'!W64*EUR</f>
        <v>0</v>
      </c>
      <c r="X63" s="375">
        <f>+'Հ7 Ձև1-ծրագրի արժույթներով'!X64*EUR</f>
        <v>3400</v>
      </c>
      <c r="Y63" s="144">
        <f t="shared" si="83"/>
        <v>3400</v>
      </c>
      <c r="Z63" s="93">
        <f>+'Հ7 Ձև1-ծրագրի արժույթներով'!Z64*EUR</f>
        <v>0</v>
      </c>
      <c r="AA63" s="375">
        <f>+'Հ7 Ձև1-ծրագրի արժույթներով'!AA64*EUR</f>
        <v>3400</v>
      </c>
      <c r="AB63" s="144">
        <f t="shared" si="84"/>
        <v>3400</v>
      </c>
      <c r="AC63" s="93">
        <f>+'Հ7 Ձև1-ծրագրի արժույթներով'!AC64*EUR</f>
        <v>0</v>
      </c>
      <c r="AD63" s="93">
        <f>+'Հ7 Ձև1-ծրագրի արժույթներով'!AD64*EUR</f>
        <v>3400</v>
      </c>
      <c r="AE63" s="802"/>
      <c r="AF63" s="800"/>
      <c r="AG63" s="801"/>
      <c r="AH63" s="138">
        <f t="shared" si="85"/>
        <v>850</v>
      </c>
      <c r="AI63" s="93">
        <f>+'Հ7 Ձև1-ծրագրի արժույթներով'!AI64*EUR</f>
        <v>0</v>
      </c>
      <c r="AJ63" s="108">
        <f>+'Հ7 Ձև1-ծրագրի արժույթներով'!AJ64*EUR</f>
        <v>850</v>
      </c>
      <c r="AK63" s="139">
        <f t="shared" si="86"/>
        <v>850</v>
      </c>
      <c r="AL63" s="93">
        <f>+'Հ7 Ձև1-ծրագրի արժույթներով'!AL64*EUR</f>
        <v>0</v>
      </c>
      <c r="AM63" s="108">
        <f>+'Հ7 Ձև1-ծրագրի արժույթներով'!AM64*EUR</f>
        <v>850</v>
      </c>
      <c r="AN63" s="139">
        <f t="shared" si="87"/>
        <v>850</v>
      </c>
      <c r="AO63" s="93">
        <f>+'Հ7 Ձև1-ծրագրի արժույթներով'!AO64*EUR</f>
        <v>0</v>
      </c>
      <c r="AP63" s="108">
        <f>+'Հ7 Ձև1-ծրագրի արժույթներով'!AP64*EUR</f>
        <v>850</v>
      </c>
      <c r="AQ63" s="139">
        <f t="shared" si="88"/>
        <v>850</v>
      </c>
      <c r="AR63" s="93">
        <f>+'Հ7 Ձև1-ծրագրի արժույթներով'!AR64*EUR</f>
        <v>0</v>
      </c>
      <c r="AS63" s="108">
        <f>+'Հ7 Ձև1-ծրագրի արժույթներով'!AS64*EUR</f>
        <v>850</v>
      </c>
      <c r="AT63" s="139">
        <f t="shared" si="89"/>
        <v>3400</v>
      </c>
      <c r="AU63" s="124">
        <f t="shared" si="90"/>
        <v>0</v>
      </c>
      <c r="AV63" s="124">
        <f t="shared" si="90"/>
        <v>3400</v>
      </c>
      <c r="AW63" s="71"/>
      <c r="AX63" s="158"/>
      <c r="AY63" s="66"/>
      <c r="BA63" s="126"/>
      <c r="BB63" s="126"/>
      <c r="BC63" s="126"/>
      <c r="BH63" s="162"/>
      <c r="BI63" s="131"/>
      <c r="BJ63" s="131"/>
      <c r="BK63" s="131"/>
      <c r="BL63" s="131"/>
    </row>
    <row r="64" spans="2:64" x14ac:dyDescent="0.25">
      <c r="B64" s="750"/>
      <c r="C64" s="738"/>
      <c r="D64" s="789"/>
      <c r="E64" s="754"/>
      <c r="F64" s="86" t="s">
        <v>198</v>
      </c>
      <c r="G64" s="144">
        <f t="shared" si="75"/>
        <v>4726.8409169817596</v>
      </c>
      <c r="H64" s="93">
        <f t="shared" si="76"/>
        <v>0</v>
      </c>
      <c r="I64" s="93">
        <f t="shared" si="76"/>
        <v>4726.8409169817596</v>
      </c>
      <c r="J64" s="144">
        <f t="shared" si="77"/>
        <v>540.4</v>
      </c>
      <c r="K64" s="89">
        <v>0</v>
      </c>
      <c r="L64" s="89">
        <v>540.4</v>
      </c>
      <c r="M64" s="144">
        <f t="shared" si="78"/>
        <v>177</v>
      </c>
      <c r="N64" s="89"/>
      <c r="O64" s="89">
        <v>177</v>
      </c>
      <c r="P64" s="144">
        <f t="shared" si="79"/>
        <v>1009.4409169817602</v>
      </c>
      <c r="Q64" s="93">
        <f>+'Հ7 Ձև1-ծրագրի արժույթներով'!Q65*392.58</f>
        <v>0</v>
      </c>
      <c r="R64" s="93">
        <f>+'Հ7 Ձև1-ծրագրի արժույթներով'!R65*424.48</f>
        <v>1009.4409169817602</v>
      </c>
      <c r="S64" s="144">
        <f t="shared" si="80"/>
        <v>3000</v>
      </c>
      <c r="T64" s="93">
        <f t="shared" si="81"/>
        <v>0</v>
      </c>
      <c r="U64" s="375">
        <f t="shared" si="81"/>
        <v>3000</v>
      </c>
      <c r="V64" s="144">
        <f t="shared" si="82"/>
        <v>999.99999999999989</v>
      </c>
      <c r="W64" s="93">
        <f>+'Հ7 Ձև1-ծրագրի արժույթներով'!W65*EUR</f>
        <v>0</v>
      </c>
      <c r="X64" s="93">
        <f>+'Հ7 Ձև1-ծրագրի արժույթներով'!X65*EUR</f>
        <v>999.99999999999989</v>
      </c>
      <c r="Y64" s="144">
        <f t="shared" si="83"/>
        <v>999.99999999999989</v>
      </c>
      <c r="Z64" s="93">
        <f>+'Հ7 Ձև1-ծրագրի արժույթներով'!Z65*EUR</f>
        <v>0</v>
      </c>
      <c r="AA64" s="375">
        <f>+'Հ7 Ձև1-ծրագրի արժույթներով'!AA65*EUR</f>
        <v>999.99999999999989</v>
      </c>
      <c r="AB64" s="144">
        <f t="shared" si="84"/>
        <v>999.99999999999989</v>
      </c>
      <c r="AC64" s="93">
        <f>+'Հ7 Ձև1-ծրագրի արժույթներով'!AC65*EUR</f>
        <v>0</v>
      </c>
      <c r="AD64" s="93">
        <f>+'Հ7 Ձև1-ծրագրի արժույթներով'!AD65*EUR</f>
        <v>999.99999999999989</v>
      </c>
      <c r="AE64" s="802"/>
      <c r="AF64" s="800"/>
      <c r="AG64" s="801"/>
      <c r="AH64" s="138">
        <f t="shared" si="85"/>
        <v>249.99999999999997</v>
      </c>
      <c r="AI64" s="93">
        <f>+'Հ7 Ձև1-ծրագրի արժույթներով'!AI65*EUR</f>
        <v>0</v>
      </c>
      <c r="AJ64" s="108">
        <f>+'Հ7 Ձև1-ծրագրի արժույթներով'!AJ65*EUR</f>
        <v>249.99999999999997</v>
      </c>
      <c r="AK64" s="139">
        <f t="shared" si="86"/>
        <v>249.99999999999997</v>
      </c>
      <c r="AL64" s="93">
        <f>+'Հ7 Ձև1-ծրագրի արժույթներով'!AL65*EUR</f>
        <v>0</v>
      </c>
      <c r="AM64" s="108">
        <f>+'Հ7 Ձև1-ծրագրի արժույթներով'!AM65*EUR</f>
        <v>249.99999999999997</v>
      </c>
      <c r="AN64" s="139">
        <f t="shared" si="87"/>
        <v>249.99999999999997</v>
      </c>
      <c r="AO64" s="93">
        <f>+'Հ7 Ձև1-ծրագրի արժույթներով'!AO65*EUR</f>
        <v>0</v>
      </c>
      <c r="AP64" s="108">
        <f>+'Հ7 Ձև1-ծրագրի արժույթներով'!AP65*EUR</f>
        <v>249.99999999999997</v>
      </c>
      <c r="AQ64" s="139">
        <f t="shared" si="88"/>
        <v>249.99999999999997</v>
      </c>
      <c r="AR64" s="93">
        <f>+'Հ7 Ձև1-ծրագրի արժույթներով'!AR65*EUR</f>
        <v>0</v>
      </c>
      <c r="AS64" s="108">
        <f>+'Հ7 Ձև1-ծրագրի արժույթներով'!AS65*EUR</f>
        <v>249.99999999999997</v>
      </c>
      <c r="AT64" s="139">
        <f t="shared" si="89"/>
        <v>999.99999999999989</v>
      </c>
      <c r="AU64" s="124">
        <f t="shared" si="90"/>
        <v>0</v>
      </c>
      <c r="AV64" s="124">
        <f t="shared" si="90"/>
        <v>999.99999999999989</v>
      </c>
      <c r="AW64" s="71"/>
      <c r="AX64" s="158"/>
      <c r="AY64" s="66"/>
      <c r="BA64" s="126"/>
      <c r="BB64" s="126"/>
      <c r="BC64" s="126"/>
      <c r="BH64" s="162"/>
      <c r="BI64" s="131"/>
      <c r="BJ64" s="131"/>
      <c r="BK64" s="131"/>
      <c r="BL64" s="131"/>
    </row>
    <row r="65" spans="1:64" x14ac:dyDescent="0.25">
      <c r="B65" s="750"/>
      <c r="C65" s="738"/>
      <c r="D65" s="789"/>
      <c r="E65" s="754"/>
      <c r="F65" s="86" t="s">
        <v>199</v>
      </c>
      <c r="G65" s="144">
        <f t="shared" si="75"/>
        <v>26259.477776985092</v>
      </c>
      <c r="H65" s="93">
        <f t="shared" si="76"/>
        <v>0</v>
      </c>
      <c r="I65" s="93">
        <f t="shared" si="76"/>
        <v>26259.477776985092</v>
      </c>
      <c r="J65" s="144">
        <f t="shared" si="77"/>
        <v>0</v>
      </c>
      <c r="K65" s="89">
        <v>0</v>
      </c>
      <c r="L65" s="89">
        <v>0</v>
      </c>
      <c r="M65" s="144">
        <f t="shared" si="78"/>
        <v>1000</v>
      </c>
      <c r="N65" s="89"/>
      <c r="O65" s="89">
        <v>1000</v>
      </c>
      <c r="P65" s="144">
        <f t="shared" si="79"/>
        <v>6359.4777769850898</v>
      </c>
      <c r="Q65" s="93">
        <f>+'Հ7 Ձև1-ծրագրի արժույթներով'!Q66*392.58</f>
        <v>0</v>
      </c>
      <c r="R65" s="93">
        <f>+'Հ7 Ձև1-ծրագրի արժույթներով'!R66*424.48</f>
        <v>6359.4777769850898</v>
      </c>
      <c r="S65" s="144">
        <f t="shared" si="80"/>
        <v>18900</v>
      </c>
      <c r="T65" s="93">
        <f t="shared" si="81"/>
        <v>0</v>
      </c>
      <c r="U65" s="93">
        <f t="shared" si="81"/>
        <v>18900</v>
      </c>
      <c r="V65" s="144">
        <f t="shared" si="82"/>
        <v>6300</v>
      </c>
      <c r="W65" s="93">
        <f>+'Հ7 Ձև1-ծրագրի արժույթներով'!W66*EUR</f>
        <v>0</v>
      </c>
      <c r="X65" s="93">
        <f>+'Հ7 Ձև1-ծրագրի արժույթներով'!X66*EUR</f>
        <v>6300</v>
      </c>
      <c r="Y65" s="144">
        <f t="shared" si="83"/>
        <v>6300</v>
      </c>
      <c r="Z65" s="93">
        <f>+'Հ7 Ձև1-ծրագրի արժույթներով'!Z66*EUR</f>
        <v>0</v>
      </c>
      <c r="AA65" s="93">
        <f>+'Հ7 Ձև1-ծրագրի արժույթներով'!AA66*EUR</f>
        <v>6300</v>
      </c>
      <c r="AB65" s="144">
        <f t="shared" si="84"/>
        <v>6300</v>
      </c>
      <c r="AC65" s="93">
        <f>+'Հ7 Ձև1-ծրագրի արժույթներով'!AC66*EUR</f>
        <v>0</v>
      </c>
      <c r="AD65" s="93">
        <f>+'Հ7 Ձև1-ծրագրի արժույթներով'!AD66*EUR</f>
        <v>6300</v>
      </c>
      <c r="AE65" s="802"/>
      <c r="AF65" s="800"/>
      <c r="AG65" s="801"/>
      <c r="AH65" s="138">
        <f t="shared" si="85"/>
        <v>1575</v>
      </c>
      <c r="AI65" s="93">
        <f>+'Հ7 Ձև1-ծրագրի արժույթներով'!AI66*EUR</f>
        <v>0</v>
      </c>
      <c r="AJ65" s="108">
        <f>+'Հ7 Ձև1-ծրագրի արժույթներով'!AJ66*EUR</f>
        <v>1575</v>
      </c>
      <c r="AK65" s="139">
        <f t="shared" si="86"/>
        <v>1575</v>
      </c>
      <c r="AL65" s="93">
        <f>+'Հ7 Ձև1-ծրագրի արժույթներով'!AL66*EUR</f>
        <v>0</v>
      </c>
      <c r="AM65" s="108">
        <f>+'Հ7 Ձև1-ծրագրի արժույթներով'!AM66*EUR</f>
        <v>1575</v>
      </c>
      <c r="AN65" s="139">
        <f t="shared" si="87"/>
        <v>1575</v>
      </c>
      <c r="AO65" s="93">
        <f>+'Հ7 Ձև1-ծրագրի արժույթներով'!AO66*EUR</f>
        <v>0</v>
      </c>
      <c r="AP65" s="108">
        <f>+'Հ7 Ձև1-ծրագրի արժույթներով'!AP66*EUR</f>
        <v>1575</v>
      </c>
      <c r="AQ65" s="139">
        <f t="shared" si="88"/>
        <v>1575</v>
      </c>
      <c r="AR65" s="93">
        <f>+'Հ7 Ձև1-ծրագրի արժույթներով'!AR66*EUR</f>
        <v>0</v>
      </c>
      <c r="AS65" s="108">
        <f>+'Հ7 Ձև1-ծրագրի արժույթներով'!AS66*EUR</f>
        <v>1575</v>
      </c>
      <c r="AT65" s="139">
        <f t="shared" si="89"/>
        <v>6300</v>
      </c>
      <c r="AU65" s="124">
        <f t="shared" si="90"/>
        <v>0</v>
      </c>
      <c r="AV65" s="124">
        <f t="shared" si="90"/>
        <v>6300</v>
      </c>
      <c r="AW65" s="71"/>
      <c r="AX65" s="158"/>
      <c r="AY65" s="66"/>
      <c r="BA65" s="126"/>
      <c r="BB65" s="126"/>
      <c r="BC65" s="126"/>
      <c r="BH65" s="162"/>
      <c r="BI65" s="131"/>
      <c r="BJ65" s="131"/>
      <c r="BK65" s="131"/>
      <c r="BL65" s="131"/>
    </row>
    <row r="66" spans="1:64" x14ac:dyDescent="0.25">
      <c r="B66" s="750"/>
      <c r="C66" s="738"/>
      <c r="D66" s="789"/>
      <c r="E66" s="754"/>
      <c r="F66" s="86" t="s">
        <v>200</v>
      </c>
      <c r="G66" s="144">
        <f t="shared" si="75"/>
        <v>3249.152733585408</v>
      </c>
      <c r="H66" s="93">
        <f t="shared" si="76"/>
        <v>0</v>
      </c>
      <c r="I66" s="93">
        <f t="shared" si="76"/>
        <v>3249.152733585408</v>
      </c>
      <c r="J66" s="144">
        <f t="shared" si="77"/>
        <v>0</v>
      </c>
      <c r="K66" s="89">
        <v>0</v>
      </c>
      <c r="L66" s="89">
        <v>0</v>
      </c>
      <c r="M66" s="144">
        <f t="shared" si="78"/>
        <v>41.6</v>
      </c>
      <c r="N66" s="89"/>
      <c r="O66" s="89">
        <v>41.6</v>
      </c>
      <c r="P66" s="144">
        <f t="shared" si="79"/>
        <v>807.55273358540819</v>
      </c>
      <c r="Q66" s="93">
        <f>+'Հ7 Ձև1-ծրագրի արժույթներով'!Q67*392.58</f>
        <v>0</v>
      </c>
      <c r="R66" s="93">
        <f>+'Հ7 Ձև1-ծրագրի արժույթներով'!R67*424.48</f>
        <v>807.55273358540819</v>
      </c>
      <c r="S66" s="144">
        <f t="shared" si="80"/>
        <v>2400</v>
      </c>
      <c r="T66" s="93">
        <f t="shared" si="81"/>
        <v>0</v>
      </c>
      <c r="U66" s="93">
        <f t="shared" si="81"/>
        <v>2400</v>
      </c>
      <c r="V66" s="144">
        <f t="shared" si="82"/>
        <v>800</v>
      </c>
      <c r="W66" s="93">
        <f>+'Հ7 Ձև1-ծրագրի արժույթներով'!W67*EUR</f>
        <v>0</v>
      </c>
      <c r="X66" s="93">
        <f>+'Հ7 Ձև1-ծրագրի արժույթներով'!X67*EUR</f>
        <v>800</v>
      </c>
      <c r="Y66" s="144">
        <f t="shared" si="83"/>
        <v>800</v>
      </c>
      <c r="Z66" s="93">
        <f>+'Հ7 Ձև1-ծրագրի արժույթներով'!Z67*EUR</f>
        <v>0</v>
      </c>
      <c r="AA66" s="93">
        <f>+'Հ7 Ձև1-ծրագրի արժույթներով'!AA67*EUR</f>
        <v>800</v>
      </c>
      <c r="AB66" s="144">
        <f t="shared" si="84"/>
        <v>800</v>
      </c>
      <c r="AC66" s="93">
        <f>+'Հ7 Ձև1-ծրագրի արժույթներով'!AC67*EUR</f>
        <v>0</v>
      </c>
      <c r="AD66" s="93">
        <f>+'Հ7 Ձև1-ծրագրի արժույթներով'!AD67*EUR</f>
        <v>800</v>
      </c>
      <c r="AE66" s="802"/>
      <c r="AF66" s="800"/>
      <c r="AG66" s="801"/>
      <c r="AH66" s="138">
        <f t="shared" si="85"/>
        <v>200</v>
      </c>
      <c r="AI66" s="93">
        <f>+'Հ7 Ձև1-ծրագրի արժույթներով'!AI67*EUR</f>
        <v>0</v>
      </c>
      <c r="AJ66" s="108">
        <f>+'Հ7 Ձև1-ծրագրի արժույթներով'!AJ67*EUR</f>
        <v>200</v>
      </c>
      <c r="AK66" s="139">
        <f t="shared" si="86"/>
        <v>200</v>
      </c>
      <c r="AL66" s="93">
        <f>+'Հ7 Ձև1-ծրագրի արժույթներով'!AL67*EUR</f>
        <v>0</v>
      </c>
      <c r="AM66" s="108">
        <f>+'Հ7 Ձև1-ծրագրի արժույթներով'!AM67*EUR</f>
        <v>200</v>
      </c>
      <c r="AN66" s="139">
        <f t="shared" si="87"/>
        <v>200</v>
      </c>
      <c r="AO66" s="93">
        <f>+'Հ7 Ձև1-ծրագրի արժույթներով'!AO67*EUR</f>
        <v>0</v>
      </c>
      <c r="AP66" s="108">
        <f>+'Հ7 Ձև1-ծրագրի արժույթներով'!AP67*EUR</f>
        <v>200</v>
      </c>
      <c r="AQ66" s="139">
        <f t="shared" si="88"/>
        <v>200</v>
      </c>
      <c r="AR66" s="93">
        <f>+'Հ7 Ձև1-ծրագրի արժույթներով'!AR67*EUR</f>
        <v>0</v>
      </c>
      <c r="AS66" s="108">
        <f>+'Հ7 Ձև1-ծրագրի արժույթներով'!AS67*EUR</f>
        <v>200</v>
      </c>
      <c r="AT66" s="139">
        <f t="shared" si="89"/>
        <v>800</v>
      </c>
      <c r="AU66" s="124">
        <f t="shared" si="90"/>
        <v>0</v>
      </c>
      <c r="AV66" s="124">
        <f t="shared" si="90"/>
        <v>800</v>
      </c>
      <c r="AW66" s="71"/>
      <c r="AX66" s="158"/>
      <c r="AY66" s="66"/>
      <c r="BA66" s="126"/>
      <c r="BB66" s="126"/>
      <c r="BC66" s="126"/>
      <c r="BH66" s="162"/>
      <c r="BI66" s="131"/>
      <c r="BJ66" s="131"/>
      <c r="BK66" s="131"/>
      <c r="BL66" s="131"/>
    </row>
    <row r="67" spans="1:64" ht="38.25" x14ac:dyDescent="0.25">
      <c r="B67" s="750"/>
      <c r="C67" s="738"/>
      <c r="D67" s="789"/>
      <c r="E67" s="754"/>
      <c r="F67" s="86" t="s">
        <v>225</v>
      </c>
      <c r="G67" s="144">
        <f t="shared" si="75"/>
        <v>4021.44091698176</v>
      </c>
      <c r="H67" s="93">
        <f t="shared" si="76"/>
        <v>0</v>
      </c>
      <c r="I67" s="93">
        <f t="shared" si="76"/>
        <v>4021.44091698176</v>
      </c>
      <c r="J67" s="144">
        <f t="shared" si="77"/>
        <v>12</v>
      </c>
      <c r="K67" s="89">
        <v>0</v>
      </c>
      <c r="L67" s="89">
        <v>12</v>
      </c>
      <c r="M67" s="144">
        <f t="shared" si="78"/>
        <v>0</v>
      </c>
      <c r="N67" s="89"/>
      <c r="O67" s="89"/>
      <c r="P67" s="144">
        <f t="shared" si="79"/>
        <v>1009.4409169817602</v>
      </c>
      <c r="Q67" s="93">
        <f>+'Հ7 Ձև1-ծրագրի արժույթներով'!Q68*392.58</f>
        <v>0</v>
      </c>
      <c r="R67" s="93">
        <f>+'Հ7 Ձև1-ծրագրի արժույթներով'!R68*424.48</f>
        <v>1009.4409169817602</v>
      </c>
      <c r="S67" s="144">
        <f t="shared" si="80"/>
        <v>3000</v>
      </c>
      <c r="T67" s="93">
        <f t="shared" si="81"/>
        <v>0</v>
      </c>
      <c r="U67" s="93">
        <f t="shared" si="81"/>
        <v>3000</v>
      </c>
      <c r="V67" s="144">
        <f t="shared" si="82"/>
        <v>999.99999999999989</v>
      </c>
      <c r="W67" s="93">
        <f>+'Հ7 Ձև1-ծրագրի արժույթներով'!W68*EUR</f>
        <v>0</v>
      </c>
      <c r="X67" s="93">
        <f>+'Հ7 Ձև1-ծրագրի արժույթներով'!X68*EUR</f>
        <v>999.99999999999989</v>
      </c>
      <c r="Y67" s="144">
        <f t="shared" si="83"/>
        <v>999.99999999999989</v>
      </c>
      <c r="Z67" s="93">
        <f>+'Հ7 Ձև1-ծրագրի արժույթներով'!Z68*EUR</f>
        <v>0</v>
      </c>
      <c r="AA67" s="93">
        <f>+'Հ7 Ձև1-ծրագրի արժույթներով'!AA68*EUR</f>
        <v>999.99999999999989</v>
      </c>
      <c r="AB67" s="144">
        <f t="shared" si="84"/>
        <v>999.99999999999989</v>
      </c>
      <c r="AC67" s="93">
        <f>+'Հ7 Ձև1-ծրագրի արժույթներով'!AC68*EUR</f>
        <v>0</v>
      </c>
      <c r="AD67" s="93">
        <f>+'Հ7 Ձև1-ծրագրի արժույթներով'!AD68*EUR</f>
        <v>999.99999999999989</v>
      </c>
      <c r="AE67" s="802"/>
      <c r="AF67" s="800"/>
      <c r="AG67" s="801"/>
      <c r="AH67" s="138">
        <f t="shared" si="85"/>
        <v>249.99999999999997</v>
      </c>
      <c r="AI67" s="93">
        <f>+'Հ7 Ձև1-ծրագրի արժույթներով'!AI68*EUR</f>
        <v>0</v>
      </c>
      <c r="AJ67" s="108">
        <f>+'Հ7 Ձև1-ծրագրի արժույթներով'!AJ68*EUR</f>
        <v>249.99999999999997</v>
      </c>
      <c r="AK67" s="139">
        <f t="shared" si="86"/>
        <v>249.99999999999997</v>
      </c>
      <c r="AL67" s="93">
        <f>+'Հ7 Ձև1-ծրագրի արժույթներով'!AL68*EUR</f>
        <v>0</v>
      </c>
      <c r="AM67" s="108">
        <f>+'Հ7 Ձև1-ծրագրի արժույթներով'!AM68*EUR</f>
        <v>249.99999999999997</v>
      </c>
      <c r="AN67" s="139">
        <f t="shared" si="87"/>
        <v>249.99999999999997</v>
      </c>
      <c r="AO67" s="93">
        <f>+'Հ7 Ձև1-ծրագրի արժույթներով'!AO68*EUR</f>
        <v>0</v>
      </c>
      <c r="AP67" s="108">
        <f>+'Հ7 Ձև1-ծրագրի արժույթներով'!AP68*EUR</f>
        <v>249.99999999999997</v>
      </c>
      <c r="AQ67" s="139">
        <f t="shared" si="88"/>
        <v>249.99999999999997</v>
      </c>
      <c r="AR67" s="93">
        <f>+'Հ7 Ձև1-ծրագրի արժույթներով'!AR68*EUR</f>
        <v>0</v>
      </c>
      <c r="AS67" s="108">
        <f>+'Հ7 Ձև1-ծրագրի արժույթներով'!AS68*EUR</f>
        <v>249.99999999999997</v>
      </c>
      <c r="AT67" s="139">
        <f t="shared" si="89"/>
        <v>999.99999999999989</v>
      </c>
      <c r="AU67" s="124">
        <f t="shared" si="90"/>
        <v>0</v>
      </c>
      <c r="AV67" s="168">
        <f>+AJ67+AM67+AP67+AS67</f>
        <v>999.99999999999989</v>
      </c>
      <c r="AW67" s="71"/>
      <c r="AX67" s="158"/>
      <c r="AY67" s="66"/>
      <c r="BA67" s="126"/>
      <c r="BB67" s="126"/>
      <c r="BC67" s="126"/>
      <c r="BH67" s="162"/>
      <c r="BI67" s="131"/>
      <c r="BJ67" s="131"/>
      <c r="BK67" s="131"/>
      <c r="BL67" s="131"/>
    </row>
    <row r="68" spans="1:64" x14ac:dyDescent="0.25">
      <c r="B68" s="750"/>
      <c r="C68" s="738"/>
      <c r="D68" s="789"/>
      <c r="E68" s="754"/>
      <c r="F68" s="86" t="s">
        <v>201</v>
      </c>
      <c r="G68" s="144">
        <f t="shared" si="75"/>
        <v>3337348.9058579728</v>
      </c>
      <c r="H68" s="93">
        <f>+K68+N68+Q68+W68+Z68+AC68</f>
        <v>2663854.5939460024</v>
      </c>
      <c r="I68" s="93">
        <f>+L68+O68+R68+X68+AA68+AD68</f>
        <v>673494.31191197026</v>
      </c>
      <c r="J68" s="144">
        <f t="shared" si="77"/>
        <v>2987902.7946399995</v>
      </c>
      <c r="K68" s="89">
        <v>2407139.7860399997</v>
      </c>
      <c r="L68" s="89">
        <v>580763.00859999994</v>
      </c>
      <c r="M68" s="144">
        <f t="shared" si="78"/>
        <v>4620.9089999999997</v>
      </c>
      <c r="N68" s="89">
        <v>3695.9319999999998</v>
      </c>
      <c r="O68" s="89">
        <v>924.97699999999998</v>
      </c>
      <c r="P68" s="144">
        <f t="shared" si="79"/>
        <v>58591.38292073911</v>
      </c>
      <c r="Q68" s="93">
        <f>+'Հ7 Ձև1-ծրագրի արժույթներով'!Q69*424.48</f>
        <v>38203.200000000004</v>
      </c>
      <c r="R68" s="93">
        <f>+'Հ7 Ձև1-ծրագրի արժույթներով'!R69*424.48</f>
        <v>20388.182920739102</v>
      </c>
      <c r="S68" s="144">
        <f t="shared" si="80"/>
        <v>286233.81929723395</v>
      </c>
      <c r="T68" s="93">
        <f t="shared" si="81"/>
        <v>214815.67590600273</v>
      </c>
      <c r="U68" s="93">
        <f t="shared" si="81"/>
        <v>71418.14339123122</v>
      </c>
      <c r="V68" s="144">
        <f t="shared" si="82"/>
        <v>66261.185759999993</v>
      </c>
      <c r="W68" s="93">
        <f>+'Հ7 Ձև1-ծրագրի արժույթներով'!W69*EUR</f>
        <v>45927.18576</v>
      </c>
      <c r="X68" s="93">
        <f>+'Հ7 Ձև1-ծրագրի արժույթներով'!X69*EUR</f>
        <v>20334</v>
      </c>
      <c r="Y68" s="144">
        <f t="shared" si="83"/>
        <v>78973.189199999993</v>
      </c>
      <c r="Z68" s="93">
        <f>+'Հ7 Ձև1-ծրագրի արժույթներով'!Z69*EUR</f>
        <v>54572.389199999998</v>
      </c>
      <c r="AA68" s="93">
        <f>+'Հ7 Ձև1-ծրագրի արժույթներով'!AA69*EUR</f>
        <v>24400.799999999999</v>
      </c>
      <c r="AB68" s="144">
        <f t="shared" si="84"/>
        <v>140999.4443372341</v>
      </c>
      <c r="AC68" s="93">
        <f>+'Հ7 Ձև1-ծրագրի արժույթներով'!AC69*EUR</f>
        <v>114316.10094600286</v>
      </c>
      <c r="AD68" s="93">
        <f>+'Հ7 Ձև1-ծրագրի արժույթներով'!AD69*EUR</f>
        <v>26683.34339123125</v>
      </c>
      <c r="AE68" s="781"/>
      <c r="AF68" s="777"/>
      <c r="AG68" s="779"/>
      <c r="AH68" s="138">
        <f t="shared" si="85"/>
        <v>16565.296439999998</v>
      </c>
      <c r="AI68" s="93">
        <f>+'Հ7 Ձև1-ծրագրի արժույթներով'!AI69*EUR</f>
        <v>11481.79644</v>
      </c>
      <c r="AJ68" s="108">
        <f>+'Հ7 Ձև1-ծրագրի արժույթներով'!AJ69*EUR</f>
        <v>5083.5</v>
      </c>
      <c r="AK68" s="139">
        <f t="shared" si="86"/>
        <v>16565.296439999998</v>
      </c>
      <c r="AL68" s="93">
        <f>+'Հ7 Ձև1-ծրագրի արժույթներով'!AL69*EUR</f>
        <v>11481.79644</v>
      </c>
      <c r="AM68" s="108">
        <f>+'Հ7 Ձև1-ծրագրի արժույթներով'!AM69*EUR</f>
        <v>5083.5</v>
      </c>
      <c r="AN68" s="139">
        <f t="shared" si="87"/>
        <v>16565.296439999998</v>
      </c>
      <c r="AO68" s="93">
        <f>+'Հ7 Ձև1-ծրագրի արժույթներով'!AO69*EUR</f>
        <v>11481.79644</v>
      </c>
      <c r="AP68" s="108">
        <f>+'Հ7 Ձև1-ծրագրի արժույթներով'!AP69*EUR</f>
        <v>5083.5</v>
      </c>
      <c r="AQ68" s="139">
        <f t="shared" si="88"/>
        <v>16565.296439999998</v>
      </c>
      <c r="AR68" s="93">
        <f>+'Հ7 Ձև1-ծրագրի արժույթներով'!AR69*EUR</f>
        <v>11481.79644</v>
      </c>
      <c r="AS68" s="108">
        <f>+'Հ7 Ձև1-ծրագրի արժույթներով'!AS69*EUR</f>
        <v>5083.5</v>
      </c>
      <c r="AT68" s="139">
        <f t="shared" si="89"/>
        <v>66261.185759999993</v>
      </c>
      <c r="AU68" s="124">
        <f t="shared" si="90"/>
        <v>45927.18576</v>
      </c>
      <c r="AV68" s="124">
        <f t="shared" si="90"/>
        <v>20334</v>
      </c>
      <c r="AW68" s="71"/>
      <c r="AX68" s="158"/>
      <c r="AY68" s="66"/>
      <c r="BA68" s="126"/>
      <c r="BB68" s="126"/>
      <c r="BC68" s="126"/>
      <c r="BH68" s="162"/>
    </row>
    <row r="69" spans="1:64" ht="17.25" customHeight="1" x14ac:dyDescent="0.25">
      <c r="B69" s="750"/>
      <c r="C69" s="739"/>
      <c r="D69" s="790"/>
      <c r="E69" s="754"/>
      <c r="F69" s="92" t="s">
        <v>39</v>
      </c>
      <c r="G69" s="94">
        <f t="shared" ref="G69" si="93">+SUM(G48:G68)</f>
        <v>3962535.400157338</v>
      </c>
      <c r="H69" s="94">
        <f t="shared" ref="H69" si="94">+SUM(H48:H68)</f>
        <v>2663854.5939460024</v>
      </c>
      <c r="I69" s="94">
        <f t="shared" ref="I69:AV69" si="95">+SUM(I48:I68)</f>
        <v>1298680.8062113354</v>
      </c>
      <c r="J69" s="94">
        <f t="shared" si="95"/>
        <v>3153195.4012399996</v>
      </c>
      <c r="K69" s="94">
        <f t="shared" si="95"/>
        <v>2407139.7860399997</v>
      </c>
      <c r="L69" s="94">
        <f t="shared" si="95"/>
        <v>746055.61519999988</v>
      </c>
      <c r="M69" s="94">
        <f t="shared" si="95"/>
        <v>73359.75499999999</v>
      </c>
      <c r="N69" s="94">
        <f t="shared" si="95"/>
        <v>3695.9319999999998</v>
      </c>
      <c r="O69" s="94">
        <f t="shared" si="95"/>
        <v>69663.822999999989</v>
      </c>
      <c r="P69" s="94">
        <f t="shared" si="95"/>
        <v>157070.9246201042</v>
      </c>
      <c r="Q69" s="94">
        <f t="shared" si="95"/>
        <v>38203.200000000004</v>
      </c>
      <c r="R69" s="94">
        <f t="shared" si="95"/>
        <v>118867.7246201042</v>
      </c>
      <c r="S69" s="94">
        <f t="shared" si="95"/>
        <v>578909.31929723395</v>
      </c>
      <c r="T69" s="94">
        <f t="shared" si="95"/>
        <v>214815.67590600273</v>
      </c>
      <c r="U69" s="94">
        <f t="shared" si="95"/>
        <v>364093.64339123119</v>
      </c>
      <c r="V69" s="94">
        <f t="shared" si="95"/>
        <v>163819.68575999999</v>
      </c>
      <c r="W69" s="94">
        <f t="shared" si="95"/>
        <v>45927.18576</v>
      </c>
      <c r="X69" s="94">
        <f t="shared" si="95"/>
        <v>117892.5</v>
      </c>
      <c r="Y69" s="94">
        <f t="shared" ref="Y69:AA69" si="96">+SUM(Y48:Y68)</f>
        <v>176531.68919999999</v>
      </c>
      <c r="Z69" s="94">
        <f t="shared" si="96"/>
        <v>54572.389199999998</v>
      </c>
      <c r="AA69" s="94">
        <f t="shared" si="96"/>
        <v>121959.3</v>
      </c>
      <c r="AB69" s="94">
        <f t="shared" ref="AB69:AD69" si="97">+SUM(AB48:AB68)</f>
        <v>238557.9443372341</v>
      </c>
      <c r="AC69" s="94">
        <f t="shared" si="97"/>
        <v>114316.10094600286</v>
      </c>
      <c r="AD69" s="94">
        <f t="shared" si="97"/>
        <v>124241.84339123125</v>
      </c>
      <c r="AE69" s="114">
        <f t="shared" si="95"/>
        <v>0</v>
      </c>
      <c r="AF69" s="94">
        <f t="shared" si="95"/>
        <v>0</v>
      </c>
      <c r="AG69" s="115">
        <f t="shared" si="95"/>
        <v>0</v>
      </c>
      <c r="AH69" s="112">
        <f t="shared" si="95"/>
        <v>40954.921439999998</v>
      </c>
      <c r="AI69" s="94">
        <f>+SUM(AI48:AI68)</f>
        <v>11481.79644</v>
      </c>
      <c r="AJ69" s="94">
        <f>+SUM(AJ48:AJ68)</f>
        <v>29473.125</v>
      </c>
      <c r="AK69" s="94">
        <f t="shared" si="95"/>
        <v>40954.921439999998</v>
      </c>
      <c r="AL69" s="94">
        <f>+SUM(AL48:AL68)</f>
        <v>11481.79644</v>
      </c>
      <c r="AM69" s="94">
        <f>+SUM(AM48:AM68)</f>
        <v>29473.125</v>
      </c>
      <c r="AN69" s="94">
        <f t="shared" si="95"/>
        <v>40954.921439999998</v>
      </c>
      <c r="AO69" s="94">
        <f>+SUM(AO48:AO68)</f>
        <v>11481.79644</v>
      </c>
      <c r="AP69" s="94">
        <f>+SUM(AP48:AP68)</f>
        <v>29473.125</v>
      </c>
      <c r="AQ69" s="94">
        <f t="shared" si="95"/>
        <v>40954.921439999998</v>
      </c>
      <c r="AR69" s="94">
        <f>+SUM(AR48:AR68)</f>
        <v>11481.79644</v>
      </c>
      <c r="AS69" s="94">
        <f>+SUM(AS48:AS68)</f>
        <v>29473.125</v>
      </c>
      <c r="AT69" s="94">
        <f t="shared" si="95"/>
        <v>163819.68575999999</v>
      </c>
      <c r="AU69" s="94">
        <f t="shared" si="95"/>
        <v>45927.18576</v>
      </c>
      <c r="AV69" s="94">
        <f t="shared" si="95"/>
        <v>117892.5</v>
      </c>
      <c r="AW69" s="71"/>
      <c r="AX69" s="158"/>
      <c r="AY69" s="66"/>
      <c r="BA69" s="126"/>
      <c r="BB69" s="126"/>
      <c r="BC69" s="126"/>
      <c r="BH69" s="162"/>
    </row>
    <row r="70" spans="1:64" ht="42.75" customHeight="1" x14ac:dyDescent="0.25">
      <c r="B70" s="750"/>
      <c r="C70" s="756">
        <v>31004</v>
      </c>
      <c r="D70" s="791" t="s">
        <v>274</v>
      </c>
      <c r="E70" s="754"/>
      <c r="F70" s="86" t="s">
        <v>202</v>
      </c>
      <c r="G70" s="144">
        <f t="shared" ref="G70:G71" si="98">H70+I70</f>
        <v>27458823.100607455</v>
      </c>
      <c r="H70" s="93">
        <f>+K70+N70+Q70+W70+Z70+AC70</f>
        <v>19025825.0779172</v>
      </c>
      <c r="I70" s="93">
        <f>+L70+O70+R70+X70+AA70+AD70</f>
        <v>8432998.0226902571</v>
      </c>
      <c r="J70" s="144">
        <f t="shared" ref="J70" si="99">K70+L70</f>
        <v>5298230.4298272002</v>
      </c>
      <c r="K70" s="93">
        <v>5298230.4298272002</v>
      </c>
      <c r="L70" s="93">
        <v>0</v>
      </c>
      <c r="M70" s="144">
        <f t="shared" ref="M70" si="100">N70+O70</f>
        <v>671679.90099999995</v>
      </c>
      <c r="N70" s="93">
        <v>549911.81799999997</v>
      </c>
      <c r="O70" s="93">
        <v>121768.083</v>
      </c>
      <c r="P70" s="144">
        <f t="shared" ref="P70:P71" si="101">Q70+R70</f>
        <v>8767475.1999999993</v>
      </c>
      <c r="Q70" s="398">
        <f>+'Հ7 Ձև1-ծրագրի արժույթներով'!Q71*440</f>
        <v>7313812</v>
      </c>
      <c r="R70" s="398">
        <f>+'Հ7 Ձև1-ծրագրի արժույթներով'!R71*440</f>
        <v>1453663.2000000002</v>
      </c>
      <c r="S70" s="144">
        <f t="shared" ref="S70:S71" si="102">T70+U70</f>
        <v>12721437.569780257</v>
      </c>
      <c r="T70" s="422">
        <f>+H70-K70-N70-Q70</f>
        <v>5863870.8300899994</v>
      </c>
      <c r="U70" s="93">
        <f>+I70-L70-O70-R70</f>
        <v>6857566.7396902572</v>
      </c>
      <c r="V70" s="144">
        <f t="shared" ref="V70:V71" si="103">W70+X70</f>
        <v>8075163.028363198</v>
      </c>
      <c r="W70" s="398">
        <f>+'Հ7 Ձև1-ծրագրի արժույթներով'!W71*EUR</f>
        <v>5863870.8300899984</v>
      </c>
      <c r="X70" s="398">
        <f>+'Հ7 Ձև1-ծրագրի արժույթներով'!X71*EUR</f>
        <v>2211292.1982731996</v>
      </c>
      <c r="Y70" s="144">
        <f t="shared" ref="Y70:Y71" si="104">Z70+AA70</f>
        <v>3115672.8770945766</v>
      </c>
      <c r="Z70" s="398">
        <f>+'Հ7 Ձև1-ծրագրի արժույթներով'!Z71*EUR</f>
        <v>0</v>
      </c>
      <c r="AA70" s="398">
        <f>+'Հ7 Ձև1-ծրագրի արժույթներով'!AA71*EUR</f>
        <v>3115672.8770945766</v>
      </c>
      <c r="AB70" s="144">
        <f t="shared" ref="AB70:AB71" si="105">AC70+AD70</f>
        <v>1530601.6643224801</v>
      </c>
      <c r="AC70" s="93">
        <f>+'Հ7 Ձև1-ծրագրի արժույթներով'!AC71*EUR</f>
        <v>0</v>
      </c>
      <c r="AD70" s="93">
        <f>+'Հ7 Ձև1-ծրագրի արժույթներով'!AD71*EUR</f>
        <v>1530601.6643224801</v>
      </c>
      <c r="AE70" s="780">
        <f t="shared" ref="AE70" si="106">AF70+AG70</f>
        <v>0</v>
      </c>
      <c r="AF70" s="776"/>
      <c r="AG70" s="778"/>
      <c r="AH70" s="140">
        <f t="shared" ref="AH70:AH71" si="107">AI70+AJ70</f>
        <v>2018790.7570907995</v>
      </c>
      <c r="AI70" s="93">
        <f>+'Հ7 Ձև1-ծրագրի արժույթներով'!AI71*EUR</f>
        <v>1465967.7075224996</v>
      </c>
      <c r="AJ70" s="108">
        <f>+'Հ7 Ձև1-ծրագրի արժույթներով'!AJ71*EUR</f>
        <v>552823.0495682999</v>
      </c>
      <c r="AK70" s="139">
        <f t="shared" ref="AK70:AK71" si="108">AL70+AM70</f>
        <v>2018790.7570907995</v>
      </c>
      <c r="AL70" s="93">
        <f>+'Հ7 Ձև1-ծրագրի արժույթներով'!AL71*EUR</f>
        <v>1465967.7075224996</v>
      </c>
      <c r="AM70" s="108">
        <f>+'Հ7 Ձև1-ծրագրի արժույթներով'!AM71*EUR</f>
        <v>552823.0495682999</v>
      </c>
      <c r="AN70" s="139">
        <f t="shared" ref="AN70:AN71" si="109">AO70+AP70</f>
        <v>2018790.7570907995</v>
      </c>
      <c r="AO70" s="93">
        <f>+'Հ7 Ձև1-ծրագրի արժույթներով'!AO71*EUR</f>
        <v>1465967.7075224996</v>
      </c>
      <c r="AP70" s="108">
        <f>+'Հ7 Ձև1-ծրագրի արժույթներով'!AP71*EUR</f>
        <v>552823.0495682999</v>
      </c>
      <c r="AQ70" s="139">
        <f t="shared" ref="AQ70:AQ71" si="110">AR70+AS70</f>
        <v>2018790.7570907995</v>
      </c>
      <c r="AR70" s="93">
        <f>+'Հ7 Ձև1-ծրագրի արժույթներով'!AR71*EUR</f>
        <v>1465967.7075224996</v>
      </c>
      <c r="AS70" s="108">
        <f>+'Հ7 Ձև1-ծրագրի արժույթներով'!AS71*EUR</f>
        <v>552823.0495682999</v>
      </c>
      <c r="AT70" s="139">
        <f t="shared" ref="AT70:AT71" si="111">AU70+AV70</f>
        <v>8075163.028363198</v>
      </c>
      <c r="AU70" s="124">
        <f t="shared" ref="AU70:AV71" si="112">+AI70+AL70+AO70+AR70</f>
        <v>5863870.8300899984</v>
      </c>
      <c r="AV70" s="124">
        <f t="shared" si="112"/>
        <v>2211292.1982731996</v>
      </c>
      <c r="AW70" s="71"/>
      <c r="AX70" s="158"/>
      <c r="AY70" s="66"/>
      <c r="BA70" s="126"/>
      <c r="BB70" s="126"/>
      <c r="BC70" s="126"/>
      <c r="BH70" s="162"/>
    </row>
    <row r="71" spans="1:64" ht="15.75" customHeight="1" x14ac:dyDescent="0.25">
      <c r="B71" s="750"/>
      <c r="C71" s="738"/>
      <c r="D71" s="792"/>
      <c r="E71" s="754"/>
      <c r="F71" s="86" t="s">
        <v>222</v>
      </c>
      <c r="G71" s="144">
        <f t="shared" si="98"/>
        <v>517152</v>
      </c>
      <c r="H71" s="93">
        <f>+K71+N71+Q71+W71+Z71+AC71</f>
        <v>0</v>
      </c>
      <c r="I71" s="93">
        <f>+L71+O71+R71+X71+AA71+AD71</f>
        <v>517152</v>
      </c>
      <c r="J71" s="144">
        <f t="shared" ref="J71" si="113">+SUM(J69:J70)</f>
        <v>8451425.8310672008</v>
      </c>
      <c r="K71" s="93">
        <v>0</v>
      </c>
      <c r="L71" s="93">
        <v>0</v>
      </c>
      <c r="M71" s="144">
        <f>+N71+O71</f>
        <v>0</v>
      </c>
      <c r="N71" s="93">
        <v>0</v>
      </c>
      <c r="O71" s="93">
        <v>0</v>
      </c>
      <c r="P71" s="144">
        <f t="shared" si="101"/>
        <v>517152</v>
      </c>
      <c r="Q71" s="398">
        <f>+'Հ7 Ձև1-ծրագրի արժույթներով'!Q72*430</f>
        <v>0</v>
      </c>
      <c r="R71" s="398">
        <v>517152</v>
      </c>
      <c r="S71" s="144">
        <f t="shared" si="102"/>
        <v>0</v>
      </c>
      <c r="T71" s="93">
        <f>+H71-K71-N71-Q71</f>
        <v>0</v>
      </c>
      <c r="U71" s="93">
        <f t="shared" ref="U71" si="114">+I71-L71-O71-R71</f>
        <v>0</v>
      </c>
      <c r="V71" s="144">
        <f t="shared" si="103"/>
        <v>0</v>
      </c>
      <c r="W71" s="93">
        <f>+'Հ7 Ձև1-ծրագրի արժույթներով'!W72*EUR</f>
        <v>0</v>
      </c>
      <c r="X71" s="93">
        <f>+'Հ7 Ձև1-ծրագրի արժույթներով'!X72*EUR</f>
        <v>0</v>
      </c>
      <c r="Y71" s="144">
        <f t="shared" si="104"/>
        <v>0</v>
      </c>
      <c r="Z71" s="93">
        <f>+'Հ7 Ձև1-ծրագրի արժույթներով'!Z72*EUR</f>
        <v>0</v>
      </c>
      <c r="AA71" s="93">
        <f>+'Հ7 Ձև1-ծրագրի արժույթներով'!AA72*EUR</f>
        <v>0</v>
      </c>
      <c r="AB71" s="144">
        <f t="shared" si="105"/>
        <v>0</v>
      </c>
      <c r="AC71" s="93">
        <f>+'Հ7 Ձև1-ծրագրի արժույթներով'!AC72*EUR</f>
        <v>0</v>
      </c>
      <c r="AD71" s="93">
        <f>+'Հ7 Ձև1-ծրագրի արժույթներով'!AD72*EUR</f>
        <v>0</v>
      </c>
      <c r="AE71" s="781"/>
      <c r="AF71" s="777"/>
      <c r="AG71" s="779"/>
      <c r="AH71" s="140">
        <f t="shared" si="107"/>
        <v>0</v>
      </c>
      <c r="AI71" s="93">
        <f>+'Հ7 Ձև1-ծրագրի արժույթներով'!AI72*EUR</f>
        <v>0</v>
      </c>
      <c r="AJ71" s="108">
        <f>+'Հ7 Ձև1-ծրագրի արժույթներով'!AJ72*EUR</f>
        <v>0</v>
      </c>
      <c r="AK71" s="139">
        <f t="shared" si="108"/>
        <v>0</v>
      </c>
      <c r="AL71" s="93">
        <f>+'Հ7 Ձև1-ծրագրի արժույթներով'!AL72*EUR</f>
        <v>0</v>
      </c>
      <c r="AM71" s="108">
        <f>+'Հ7 Ձև1-ծրագրի արժույթներով'!AM72*EUR</f>
        <v>0</v>
      </c>
      <c r="AN71" s="139">
        <f t="shared" si="109"/>
        <v>0</v>
      </c>
      <c r="AO71" s="93">
        <f>+'Հ7 Ձև1-ծրագրի արժույթներով'!AO72*EUR</f>
        <v>0</v>
      </c>
      <c r="AP71" s="108">
        <f>+'Հ7 Ձև1-ծրագրի արժույթներով'!AP72*EUR</f>
        <v>0</v>
      </c>
      <c r="AQ71" s="139">
        <f t="shared" si="110"/>
        <v>0</v>
      </c>
      <c r="AR71" s="93">
        <f>+'Հ7 Ձև1-ծրագրի արժույթներով'!AR72*EUR</f>
        <v>0</v>
      </c>
      <c r="AS71" s="108">
        <f>+'Հ7 Ձև1-ծրագրի արժույթներով'!AS72*EUR</f>
        <v>0</v>
      </c>
      <c r="AT71" s="139">
        <f t="shared" si="111"/>
        <v>0</v>
      </c>
      <c r="AU71" s="124">
        <f t="shared" si="112"/>
        <v>0</v>
      </c>
      <c r="AV71" s="124">
        <f t="shared" si="112"/>
        <v>0</v>
      </c>
      <c r="AW71" s="71"/>
      <c r="AX71" s="158"/>
      <c r="AY71" s="66"/>
      <c r="BA71" s="126">
        <f t="shared" ref="BA71:BC71" si="115">+G71-J71-M71-P71-V71-Y71-AB71</f>
        <v>-8451425.8310672008</v>
      </c>
      <c r="BB71" s="126">
        <f t="shared" si="115"/>
        <v>0</v>
      </c>
      <c r="BC71" s="126">
        <f t="shared" si="115"/>
        <v>0</v>
      </c>
      <c r="BH71" s="162">
        <f t="shared" ref="BH71" si="116">+AT71-V71</f>
        <v>0</v>
      </c>
    </row>
    <row r="72" spans="1:64" ht="15.75" customHeight="1" x14ac:dyDescent="0.25">
      <c r="B72" s="750"/>
      <c r="C72" s="739"/>
      <c r="D72" s="793"/>
      <c r="E72" s="754"/>
      <c r="F72" s="92" t="s">
        <v>39</v>
      </c>
      <c r="G72" s="94">
        <f>+SUM(G70:G71)</f>
        <v>27975975.100607455</v>
      </c>
      <c r="H72" s="94">
        <f t="shared" ref="H72:AV72" si="117">+SUM(H70:H71)</f>
        <v>19025825.0779172</v>
      </c>
      <c r="I72" s="94">
        <f t="shared" si="117"/>
        <v>8950150.0226902571</v>
      </c>
      <c r="J72" s="94">
        <f t="shared" si="117"/>
        <v>13749656.260894401</v>
      </c>
      <c r="K72" s="94">
        <f t="shared" si="117"/>
        <v>5298230.4298272002</v>
      </c>
      <c r="L72" s="94">
        <f t="shared" si="117"/>
        <v>0</v>
      </c>
      <c r="M72" s="94">
        <f t="shared" si="117"/>
        <v>671679.90099999995</v>
      </c>
      <c r="N72" s="94">
        <f t="shared" si="117"/>
        <v>549911.81799999997</v>
      </c>
      <c r="O72" s="94">
        <f t="shared" si="117"/>
        <v>121768.083</v>
      </c>
      <c r="P72" s="94">
        <f t="shared" si="117"/>
        <v>9284627.1999999993</v>
      </c>
      <c r="Q72" s="94">
        <f t="shared" si="117"/>
        <v>7313812</v>
      </c>
      <c r="R72" s="94">
        <f t="shared" si="117"/>
        <v>1970815.2000000002</v>
      </c>
      <c r="S72" s="94">
        <f t="shared" si="117"/>
        <v>12721437.569780257</v>
      </c>
      <c r="T72" s="94">
        <f t="shared" si="117"/>
        <v>5863870.8300899994</v>
      </c>
      <c r="U72" s="94">
        <f t="shared" si="117"/>
        <v>6857566.7396902572</v>
      </c>
      <c r="V72" s="94">
        <f t="shared" si="117"/>
        <v>8075163.028363198</v>
      </c>
      <c r="W72" s="94">
        <f t="shared" si="117"/>
        <v>5863870.8300899984</v>
      </c>
      <c r="X72" s="94">
        <f t="shared" si="117"/>
        <v>2211292.1982731996</v>
      </c>
      <c r="Y72" s="94">
        <f t="shared" si="117"/>
        <v>3115672.8770945766</v>
      </c>
      <c r="Z72" s="94">
        <f t="shared" si="117"/>
        <v>0</v>
      </c>
      <c r="AA72" s="94">
        <f t="shared" si="117"/>
        <v>3115672.8770945766</v>
      </c>
      <c r="AB72" s="94">
        <f t="shared" si="117"/>
        <v>1530601.6643224801</v>
      </c>
      <c r="AC72" s="94">
        <f t="shared" si="117"/>
        <v>0</v>
      </c>
      <c r="AD72" s="94">
        <f>+SUM(AD70:AD71)</f>
        <v>1530601.6643224801</v>
      </c>
      <c r="AE72" s="114">
        <f t="shared" si="117"/>
        <v>0</v>
      </c>
      <c r="AF72" s="94">
        <f t="shared" si="117"/>
        <v>0</v>
      </c>
      <c r="AG72" s="115">
        <f t="shared" si="117"/>
        <v>0</v>
      </c>
      <c r="AH72" s="112">
        <f t="shared" si="117"/>
        <v>2018790.7570907995</v>
      </c>
      <c r="AI72" s="94">
        <f t="shared" si="117"/>
        <v>1465967.7075224996</v>
      </c>
      <c r="AJ72" s="94">
        <f t="shared" si="117"/>
        <v>552823.0495682999</v>
      </c>
      <c r="AK72" s="94">
        <f t="shared" si="117"/>
        <v>2018790.7570907995</v>
      </c>
      <c r="AL72" s="94">
        <f t="shared" ref="AL72:AM72" si="118">+SUM(AL70:AL71)</f>
        <v>1465967.7075224996</v>
      </c>
      <c r="AM72" s="94">
        <f t="shared" si="118"/>
        <v>552823.0495682999</v>
      </c>
      <c r="AN72" s="94">
        <f t="shared" si="117"/>
        <v>2018790.7570907995</v>
      </c>
      <c r="AO72" s="94">
        <f t="shared" si="117"/>
        <v>1465967.7075224996</v>
      </c>
      <c r="AP72" s="94">
        <f t="shared" si="117"/>
        <v>552823.0495682999</v>
      </c>
      <c r="AQ72" s="94">
        <f t="shared" si="117"/>
        <v>2018790.7570907995</v>
      </c>
      <c r="AR72" s="94">
        <f t="shared" ref="AR72:AS72" si="119">+SUM(AR70:AR71)</f>
        <v>1465967.7075224996</v>
      </c>
      <c r="AS72" s="94">
        <f t="shared" si="119"/>
        <v>552823.0495682999</v>
      </c>
      <c r="AT72" s="94">
        <f t="shared" si="117"/>
        <v>8075163.028363198</v>
      </c>
      <c r="AU72" s="94">
        <f t="shared" si="117"/>
        <v>5863870.8300899984</v>
      </c>
      <c r="AV72" s="94">
        <f t="shared" si="117"/>
        <v>2211292.1982731996</v>
      </c>
      <c r="AW72" s="71"/>
      <c r="AX72" s="158"/>
      <c r="AY72" s="66"/>
      <c r="BA72" s="126"/>
      <c r="BB72" s="126"/>
      <c r="BC72" s="126"/>
      <c r="BH72" s="162"/>
    </row>
    <row r="73" spans="1:64" ht="40.5" customHeight="1" x14ac:dyDescent="0.25">
      <c r="B73" s="750"/>
      <c r="C73" s="738">
        <v>11008</v>
      </c>
      <c r="D73" s="789" t="s">
        <v>214</v>
      </c>
      <c r="E73" s="754"/>
      <c r="F73" s="86" t="s">
        <v>201</v>
      </c>
      <c r="G73" s="144">
        <f t="shared" ref="G73" si="120">H73+I73</f>
        <v>536817.6</v>
      </c>
      <c r="H73" s="93">
        <f>+K73+N73+Q73+W73+Z73+AC73</f>
        <v>447348</v>
      </c>
      <c r="I73" s="93">
        <f>+L73+O73+R73+X73+AA73+AD73</f>
        <v>89469.6</v>
      </c>
      <c r="J73" s="144">
        <f t="shared" ref="J73" si="121">K73+L73</f>
        <v>0</v>
      </c>
      <c r="K73" s="89">
        <v>0</v>
      </c>
      <c r="L73" s="89">
        <v>0</v>
      </c>
      <c r="M73" s="144">
        <f t="shared" ref="M73" si="122">N73+O73</f>
        <v>0</v>
      </c>
      <c r="N73" s="89">
        <v>0</v>
      </c>
      <c r="O73" s="89">
        <v>0</v>
      </c>
      <c r="P73" s="144">
        <f t="shared" ref="P73" si="123">Q73+R73</f>
        <v>0</v>
      </c>
      <c r="Q73" s="93">
        <f>+'Հ7 Ձև1-ծրագրի արժույթներով'!Q74*392.58</f>
        <v>0</v>
      </c>
      <c r="R73" s="93">
        <f>+'Հ7 Ձև1-ծրագրի արժույթներով'!R74*392.58</f>
        <v>0</v>
      </c>
      <c r="S73" s="144">
        <f t="shared" ref="S73" si="124">T73+U73</f>
        <v>536817.6</v>
      </c>
      <c r="T73" s="93">
        <f t="shared" ref="T73:U73" si="125">+H73-K73-N73-Q73</f>
        <v>447348</v>
      </c>
      <c r="U73" s="93">
        <f t="shared" si="125"/>
        <v>89469.6</v>
      </c>
      <c r="V73" s="144">
        <f t="shared" ref="V73" si="126">W73+X73</f>
        <v>0</v>
      </c>
      <c r="W73" s="93">
        <f>+'Հ7 Ձև1-ծրագրի արժույթներով'!W74*EUR</f>
        <v>0</v>
      </c>
      <c r="X73" s="93">
        <f>+'Հ7 Ձև1-ծրագրի արժույթներով'!X74*EUR</f>
        <v>0</v>
      </c>
      <c r="Y73" s="144">
        <f t="shared" ref="Y73" si="127">Z73+AA73</f>
        <v>536817.6</v>
      </c>
      <c r="Z73" s="93">
        <f>+'Հ7 Ձև1-ծրագրի արժույթներով'!Z74*EUR</f>
        <v>447348</v>
      </c>
      <c r="AA73" s="93">
        <f>+'Հ7 Ձև1-ծրագրի արժույթներով'!AA74*EUR</f>
        <v>89469.6</v>
      </c>
      <c r="AB73" s="144">
        <f t="shared" ref="AB73" si="128">AC73+AD73</f>
        <v>0</v>
      </c>
      <c r="AC73" s="93">
        <f>+'Հ7 Ձև1-ծրագրի արժույթներով'!AC74*EUR</f>
        <v>0</v>
      </c>
      <c r="AD73" s="93">
        <f>+'Հ7 Ձև1-ծրագրի արժույթներով'!AD74*EUR</f>
        <v>0</v>
      </c>
      <c r="AE73" s="138">
        <f t="shared" ref="AE73" si="129">AF73+AG73</f>
        <v>0</v>
      </c>
      <c r="AF73" s="88">
        <v>0</v>
      </c>
      <c r="AG73" s="365">
        <v>0</v>
      </c>
      <c r="AH73" s="138">
        <f t="shared" ref="AH73" si="130">AI73+AJ73</f>
        <v>0</v>
      </c>
      <c r="AI73" s="93">
        <f>+'Հ7 Ձև1-ծրագրի արժույթներով'!AI74*EUR</f>
        <v>0</v>
      </c>
      <c r="AJ73" s="108">
        <f>+'Հ7 Ձև1-ծրագրի արժույթներով'!AJ74*EUR</f>
        <v>0</v>
      </c>
      <c r="AK73" s="139">
        <f t="shared" ref="AK73" si="131">AL73+AM73</f>
        <v>0</v>
      </c>
      <c r="AL73" s="93">
        <f>+'Հ7 Ձև1-ծրագրի արժույթներով'!AL74*EUR</f>
        <v>0</v>
      </c>
      <c r="AM73" s="108">
        <f>+'Հ7 Ձև1-ծրագրի արժույթներով'!AM74*EUR</f>
        <v>0</v>
      </c>
      <c r="AN73" s="139">
        <f t="shared" ref="AN73" si="132">AO73+AP73</f>
        <v>0</v>
      </c>
      <c r="AO73" s="93">
        <f>+'Հ7 Ձև1-ծրագրի արժույթներով'!AO74*EUR</f>
        <v>0</v>
      </c>
      <c r="AP73" s="108">
        <f>+'Հ7 Ձև1-ծրագրի արժույթներով'!AP74*EUR</f>
        <v>0</v>
      </c>
      <c r="AQ73" s="139">
        <f t="shared" ref="AQ73" si="133">AR73+AS73</f>
        <v>0</v>
      </c>
      <c r="AR73" s="93">
        <f>+'Հ7 Ձև1-ծրագրի արժույթներով'!AR74*EUR</f>
        <v>0</v>
      </c>
      <c r="AS73" s="108">
        <f>+'Հ7 Ձև1-ծրագրի արժույթներով'!AS74*EUR</f>
        <v>0</v>
      </c>
      <c r="AT73" s="139">
        <f t="shared" ref="AT73" si="134">AU73+AV73</f>
        <v>0</v>
      </c>
      <c r="AU73" s="124">
        <f t="shared" ref="AU73:AV73" si="135">+AI73+AL73+AO73+AR73</f>
        <v>0</v>
      </c>
      <c r="AV73" s="124">
        <f t="shared" si="135"/>
        <v>0</v>
      </c>
      <c r="AW73" s="71"/>
      <c r="AX73" s="158"/>
      <c r="AY73" s="66"/>
      <c r="BA73" s="126"/>
      <c r="BB73" s="126"/>
      <c r="BC73" s="126"/>
      <c r="BH73" s="162"/>
    </row>
    <row r="74" spans="1:64" ht="18.75" customHeight="1" x14ac:dyDescent="0.25">
      <c r="B74" s="750"/>
      <c r="C74" s="739"/>
      <c r="D74" s="790"/>
      <c r="E74" s="754"/>
      <c r="F74" s="92" t="s">
        <v>39</v>
      </c>
      <c r="G74" s="94">
        <f t="shared" ref="G74:AV74" si="136">+SUM(G73:G73)</f>
        <v>536817.6</v>
      </c>
      <c r="H74" s="94">
        <f t="shared" si="136"/>
        <v>447348</v>
      </c>
      <c r="I74" s="94">
        <f t="shared" si="136"/>
        <v>89469.6</v>
      </c>
      <c r="J74" s="94">
        <f t="shared" si="136"/>
        <v>0</v>
      </c>
      <c r="K74" s="94">
        <f t="shared" si="136"/>
        <v>0</v>
      </c>
      <c r="L74" s="94">
        <f t="shared" si="136"/>
        <v>0</v>
      </c>
      <c r="M74" s="94">
        <f t="shared" si="136"/>
        <v>0</v>
      </c>
      <c r="N74" s="94">
        <f t="shared" si="136"/>
        <v>0</v>
      </c>
      <c r="O74" s="94">
        <f t="shared" si="136"/>
        <v>0</v>
      </c>
      <c r="P74" s="94">
        <f t="shared" si="136"/>
        <v>0</v>
      </c>
      <c r="Q74" s="94">
        <f>+SUM(Q73:Q73)</f>
        <v>0</v>
      </c>
      <c r="R74" s="94">
        <f t="shared" si="136"/>
        <v>0</v>
      </c>
      <c r="S74" s="94">
        <f t="shared" si="136"/>
        <v>536817.6</v>
      </c>
      <c r="T74" s="94">
        <f t="shared" si="136"/>
        <v>447348</v>
      </c>
      <c r="U74" s="94">
        <f t="shared" si="136"/>
        <v>89469.6</v>
      </c>
      <c r="V74" s="94">
        <f t="shared" si="136"/>
        <v>0</v>
      </c>
      <c r="W74" s="94">
        <f t="shared" si="136"/>
        <v>0</v>
      </c>
      <c r="X74" s="94">
        <f t="shared" si="136"/>
        <v>0</v>
      </c>
      <c r="Y74" s="94">
        <f t="shared" ref="Y74:AA74" si="137">+SUM(Y73:Y73)</f>
        <v>536817.6</v>
      </c>
      <c r="Z74" s="94">
        <f t="shared" si="137"/>
        <v>447348</v>
      </c>
      <c r="AA74" s="94">
        <f t="shared" si="137"/>
        <v>89469.6</v>
      </c>
      <c r="AB74" s="94">
        <f t="shared" ref="AB74:AD74" si="138">+SUM(AB73:AB73)</f>
        <v>0</v>
      </c>
      <c r="AC74" s="94">
        <f t="shared" si="138"/>
        <v>0</v>
      </c>
      <c r="AD74" s="94">
        <f t="shared" si="138"/>
        <v>0</v>
      </c>
      <c r="AE74" s="114">
        <f t="shared" si="136"/>
        <v>0</v>
      </c>
      <c r="AF74" s="94">
        <f t="shared" si="136"/>
        <v>0</v>
      </c>
      <c r="AG74" s="115">
        <f t="shared" si="136"/>
        <v>0</v>
      </c>
      <c r="AH74" s="112">
        <f t="shared" si="136"/>
        <v>0</v>
      </c>
      <c r="AI74" s="94">
        <f t="shared" si="136"/>
        <v>0</v>
      </c>
      <c r="AJ74" s="94">
        <f t="shared" si="136"/>
        <v>0</v>
      </c>
      <c r="AK74" s="94">
        <f t="shared" si="136"/>
        <v>0</v>
      </c>
      <c r="AL74" s="94">
        <f t="shared" ref="AL74:AM74" si="139">+SUM(AL73:AL73)</f>
        <v>0</v>
      </c>
      <c r="AM74" s="94">
        <f t="shared" si="139"/>
        <v>0</v>
      </c>
      <c r="AN74" s="94">
        <f t="shared" si="136"/>
        <v>0</v>
      </c>
      <c r="AO74" s="94">
        <f t="shared" si="136"/>
        <v>0</v>
      </c>
      <c r="AP74" s="94">
        <f t="shared" si="136"/>
        <v>0</v>
      </c>
      <c r="AQ74" s="94">
        <f t="shared" si="136"/>
        <v>0</v>
      </c>
      <c r="AR74" s="94">
        <f t="shared" ref="AR74:AS74" si="140">+SUM(AR73:AR73)</f>
        <v>0</v>
      </c>
      <c r="AS74" s="94">
        <f t="shared" si="140"/>
        <v>0</v>
      </c>
      <c r="AT74" s="94">
        <f t="shared" si="136"/>
        <v>0</v>
      </c>
      <c r="AU74" s="94">
        <f t="shared" si="136"/>
        <v>0</v>
      </c>
      <c r="AV74" s="94">
        <f t="shared" si="136"/>
        <v>0</v>
      </c>
      <c r="AW74" s="71"/>
      <c r="AX74" s="158"/>
      <c r="AY74" s="66"/>
      <c r="BA74" s="126"/>
      <c r="BB74" s="126"/>
      <c r="BC74" s="126"/>
      <c r="BH74" s="162"/>
    </row>
    <row r="75" spans="1:64" ht="42.75" customHeight="1" x14ac:dyDescent="0.25">
      <c r="B75" s="750"/>
      <c r="C75" s="756">
        <v>31006</v>
      </c>
      <c r="D75" s="791" t="s">
        <v>215</v>
      </c>
      <c r="E75" s="754"/>
      <c r="F75" s="86" t="s">
        <v>202</v>
      </c>
      <c r="G75" s="144">
        <f t="shared" ref="G75" si="141">H75+I75</f>
        <v>8514367.1307876017</v>
      </c>
      <c r="H75" s="93">
        <f>+K75+N75+Q75+W75+Z75+AC75</f>
        <v>7095469.2675900012</v>
      </c>
      <c r="I75" s="93">
        <f>+L75+O75+R75+X75+AA75+AD75</f>
        <v>1418897.8631976002</v>
      </c>
      <c r="J75" s="144">
        <f t="shared" ref="J75" si="142">K75+L75</f>
        <v>0</v>
      </c>
      <c r="K75" s="89"/>
      <c r="L75" s="89"/>
      <c r="M75" s="144">
        <f t="shared" ref="M75" si="143">N75+O75</f>
        <v>741116.49</v>
      </c>
      <c r="N75" s="89">
        <v>608783.26800000004</v>
      </c>
      <c r="O75" s="89">
        <v>132333.22200000001</v>
      </c>
      <c r="P75" s="144">
        <f t="shared" ref="P75" si="144">Q75+R75</f>
        <v>0</v>
      </c>
      <c r="Q75" s="93">
        <f>+'Հ7 Ձև1-ծրագրի արժույթներով'!Q76*392.58</f>
        <v>0</v>
      </c>
      <c r="R75" s="93">
        <f>+'Հ7 Ձև1-ծրագրի արժույթներով'!R76*392.58</f>
        <v>0</v>
      </c>
      <c r="S75" s="144">
        <f t="shared" ref="S75" si="145">T75+U75</f>
        <v>7773250.6407876015</v>
      </c>
      <c r="T75" s="93">
        <f>+H75-K75-N75-Q75</f>
        <v>6486685.9995900011</v>
      </c>
      <c r="U75" s="93">
        <f t="shared" ref="U75" si="146">+I75-L75-O75-R75</f>
        <v>1286564.6411976002</v>
      </c>
      <c r="V75" s="144">
        <f t="shared" ref="V75" si="147">W75+X75</f>
        <v>6983561.9419450574</v>
      </c>
      <c r="W75" s="93">
        <f>+'Հ7 Ձև1-ծրագրի արժույթներով'!W76*EUR</f>
        <v>5819634.9516208814</v>
      </c>
      <c r="X75" s="93">
        <f>+'Հ7 Ձև1-ծրագրի արժույթներով'!X76*EUR</f>
        <v>1163926.9903241764</v>
      </c>
      <c r="Y75" s="144">
        <f t="shared" ref="Y75" si="148">Z75+AA75</f>
        <v>789688.69884254364</v>
      </c>
      <c r="Z75" s="93">
        <f>+'Հ7 Ձև1-ծրագրի արժույթներով'!Z76*EUR</f>
        <v>667051.04796911997</v>
      </c>
      <c r="AA75" s="93">
        <f>+'Հ7 Ձև1-ծրագրի արժույթներով'!AA76*EUR</f>
        <v>122637.65087342368</v>
      </c>
      <c r="AB75" s="144">
        <f t="shared" ref="AB75" si="149">AC75+AD75</f>
        <v>0</v>
      </c>
      <c r="AC75" s="93">
        <f>+'Հ7 Ձև1-ծրագրի արժույթներով'!AC76*EUR</f>
        <v>0</v>
      </c>
      <c r="AD75" s="93">
        <f>+'Հ7 Ձև1-ծրագրի արժույթներով'!AD76*EUR</f>
        <v>0</v>
      </c>
      <c r="AE75" s="138">
        <f t="shared" ref="AE75" si="150">AF75+AG75</f>
        <v>0</v>
      </c>
      <c r="AF75" s="88"/>
      <c r="AG75" s="365"/>
      <c r="AH75" s="140">
        <f t="shared" ref="AH75" si="151">AI75+AJ75</f>
        <v>0</v>
      </c>
      <c r="AI75" s="93">
        <f>+'Հ7 Ձև1-ծրագրի արժույթներով'!AI76*EUR</f>
        <v>0</v>
      </c>
      <c r="AJ75" s="108">
        <f>+'Հ7 Ձև1-ծրագրի արժույթներով'!AJ76*EUR</f>
        <v>0</v>
      </c>
      <c r="AK75" s="139">
        <f t="shared" ref="AK75" si="152">AL75+AM75</f>
        <v>0</v>
      </c>
      <c r="AL75" s="93">
        <f>+'Հ7 Ձև1-ծրագրի արժույթներով'!AL76*EUR</f>
        <v>0</v>
      </c>
      <c r="AM75" s="108">
        <f>+'Հ7 Ձև1-ծրագրի արժույթներով'!AM76*EUR</f>
        <v>0</v>
      </c>
      <c r="AN75" s="139">
        <f t="shared" ref="AN75" si="153">AO75+AP75</f>
        <v>3491780.9709725287</v>
      </c>
      <c r="AO75" s="93">
        <f>+'Հ7 Ձև1-ծրագրի արժույթներով'!AO76*EUR</f>
        <v>2909817.4758104407</v>
      </c>
      <c r="AP75" s="108">
        <f>+'Հ7 Ձև1-ծրագրի արժույթներով'!AP76*EUR</f>
        <v>581963.49516208819</v>
      </c>
      <c r="AQ75" s="139">
        <f t="shared" ref="AQ75" si="154">AR75+AS75</f>
        <v>3491780.9709725287</v>
      </c>
      <c r="AR75" s="93">
        <f>+'Հ7 Ձև1-ծրագրի արժույթներով'!AR76*EUR</f>
        <v>2909817.4758104407</v>
      </c>
      <c r="AS75" s="108">
        <f>+'Հ7 Ձև1-ծրագրի արժույթներով'!AS76*EUR</f>
        <v>581963.49516208819</v>
      </c>
      <c r="AT75" s="139">
        <f t="shared" ref="AT75" si="155">AU75+AV75</f>
        <v>6983561.9419450574</v>
      </c>
      <c r="AU75" s="124">
        <f t="shared" ref="AU75:AV75" si="156">+AI75+AL75+AO75+AR75</f>
        <v>5819634.9516208814</v>
      </c>
      <c r="AV75" s="124">
        <f t="shared" si="156"/>
        <v>1163926.9903241764</v>
      </c>
      <c r="AW75" s="71"/>
      <c r="AX75" s="158"/>
      <c r="AY75" s="66"/>
      <c r="BA75" s="126"/>
      <c r="BB75" s="126"/>
      <c r="BC75" s="126"/>
      <c r="BH75" s="162"/>
    </row>
    <row r="76" spans="1:64" ht="19.5" customHeight="1" x14ac:dyDescent="0.25">
      <c r="B76" s="750"/>
      <c r="C76" s="739"/>
      <c r="D76" s="793"/>
      <c r="E76" s="755"/>
      <c r="F76" s="92" t="s">
        <v>39</v>
      </c>
      <c r="G76" s="94">
        <f t="shared" ref="G76:AV76" si="157">+SUM(G75:G75)</f>
        <v>8514367.1307876017</v>
      </c>
      <c r="H76" s="94">
        <f t="shared" si="157"/>
        <v>7095469.2675900012</v>
      </c>
      <c r="I76" s="94">
        <f t="shared" si="157"/>
        <v>1418897.8631976002</v>
      </c>
      <c r="J76" s="94">
        <f t="shared" si="157"/>
        <v>0</v>
      </c>
      <c r="K76" s="94">
        <f t="shared" si="157"/>
        <v>0</v>
      </c>
      <c r="L76" s="94">
        <f t="shared" si="157"/>
        <v>0</v>
      </c>
      <c r="M76" s="94">
        <f t="shared" si="157"/>
        <v>741116.49</v>
      </c>
      <c r="N76" s="94">
        <f t="shared" si="157"/>
        <v>608783.26800000004</v>
      </c>
      <c r="O76" s="94">
        <f t="shared" si="157"/>
        <v>132333.22200000001</v>
      </c>
      <c r="P76" s="94">
        <f t="shared" si="157"/>
        <v>0</v>
      </c>
      <c r="Q76" s="94">
        <f t="shared" si="157"/>
        <v>0</v>
      </c>
      <c r="R76" s="94">
        <f t="shared" si="157"/>
        <v>0</v>
      </c>
      <c r="S76" s="94">
        <f t="shared" si="157"/>
        <v>7773250.6407876015</v>
      </c>
      <c r="T76" s="94">
        <f t="shared" si="157"/>
        <v>6486685.9995900011</v>
      </c>
      <c r="U76" s="94">
        <f t="shared" si="157"/>
        <v>1286564.6411976002</v>
      </c>
      <c r="V76" s="94">
        <f t="shared" si="157"/>
        <v>6983561.9419450574</v>
      </c>
      <c r="W76" s="94">
        <f t="shared" si="157"/>
        <v>5819634.9516208814</v>
      </c>
      <c r="X76" s="94">
        <f t="shared" si="157"/>
        <v>1163926.9903241764</v>
      </c>
      <c r="Y76" s="94">
        <f t="shared" ref="Y76:AA76" si="158">+SUM(Y75:Y75)</f>
        <v>789688.69884254364</v>
      </c>
      <c r="Z76" s="94">
        <f t="shared" si="158"/>
        <v>667051.04796911997</v>
      </c>
      <c r="AA76" s="94">
        <f t="shared" si="158"/>
        <v>122637.65087342368</v>
      </c>
      <c r="AB76" s="94">
        <f t="shared" ref="AB76:AD76" si="159">+SUM(AB75:AB75)</f>
        <v>0</v>
      </c>
      <c r="AC76" s="94">
        <f t="shared" si="159"/>
        <v>0</v>
      </c>
      <c r="AD76" s="94">
        <f t="shared" si="159"/>
        <v>0</v>
      </c>
      <c r="AE76" s="114">
        <f t="shared" si="157"/>
        <v>0</v>
      </c>
      <c r="AF76" s="94">
        <f t="shared" si="157"/>
        <v>0</v>
      </c>
      <c r="AG76" s="115">
        <f t="shared" si="157"/>
        <v>0</v>
      </c>
      <c r="AH76" s="112">
        <f t="shared" si="157"/>
        <v>0</v>
      </c>
      <c r="AI76" s="94">
        <f t="shared" si="157"/>
        <v>0</v>
      </c>
      <c r="AJ76" s="94">
        <f t="shared" si="157"/>
        <v>0</v>
      </c>
      <c r="AK76" s="94">
        <f t="shared" si="157"/>
        <v>0</v>
      </c>
      <c r="AL76" s="94">
        <f t="shared" ref="AL76:AM76" si="160">+SUM(AL75:AL75)</f>
        <v>0</v>
      </c>
      <c r="AM76" s="94">
        <f t="shared" si="160"/>
        <v>0</v>
      </c>
      <c r="AN76" s="94">
        <f t="shared" si="157"/>
        <v>3491780.9709725287</v>
      </c>
      <c r="AO76" s="94">
        <f t="shared" si="157"/>
        <v>2909817.4758104407</v>
      </c>
      <c r="AP76" s="94">
        <f t="shared" si="157"/>
        <v>581963.49516208819</v>
      </c>
      <c r="AQ76" s="94">
        <f t="shared" si="157"/>
        <v>3491780.9709725287</v>
      </c>
      <c r="AR76" s="94">
        <f t="shared" ref="AR76:AS76" si="161">+SUM(AR75:AR75)</f>
        <v>2909817.4758104407</v>
      </c>
      <c r="AS76" s="94">
        <f t="shared" si="161"/>
        <v>581963.49516208819</v>
      </c>
      <c r="AT76" s="94">
        <f t="shared" si="157"/>
        <v>6983561.9419450574</v>
      </c>
      <c r="AU76" s="94">
        <f t="shared" si="157"/>
        <v>5819634.9516208814</v>
      </c>
      <c r="AV76" s="94">
        <f t="shared" si="157"/>
        <v>1163926.9903241764</v>
      </c>
      <c r="AW76" s="71"/>
      <c r="AX76" s="158"/>
      <c r="AY76" s="66"/>
      <c r="BA76" s="126"/>
      <c r="BB76" s="126"/>
      <c r="BC76" s="126"/>
      <c r="BH76" s="162"/>
    </row>
    <row r="77" spans="1:64" ht="40.5" customHeight="1" x14ac:dyDescent="0.25">
      <c r="B77" s="750"/>
      <c r="C77" s="738">
        <v>11009</v>
      </c>
      <c r="D77" s="789" t="s">
        <v>241</v>
      </c>
      <c r="E77" s="696" t="s">
        <v>88</v>
      </c>
      <c r="F77" s="86" t="s">
        <v>201</v>
      </c>
      <c r="G77" s="144">
        <f t="shared" ref="G77" si="162">H77+I77</f>
        <v>175600.77633779999</v>
      </c>
      <c r="H77" s="93">
        <f>+K77+N77+Q77+W77+Z77+AC77</f>
        <v>146468.40600620001</v>
      </c>
      <c r="I77" s="93">
        <f>+L77+O77+R77+X77+AA77+AD77</f>
        <v>29132.370331599999</v>
      </c>
      <c r="J77" s="144">
        <f t="shared" ref="J77" si="163">K77+L77</f>
        <v>102565.699045</v>
      </c>
      <c r="K77" s="89">
        <v>88305.781445000001</v>
      </c>
      <c r="L77" s="89">
        <v>14259.917600000001</v>
      </c>
      <c r="M77" s="144">
        <f t="shared" ref="M77" si="164">N77+O77</f>
        <v>15594.796999999999</v>
      </c>
      <c r="N77" s="89">
        <v>12544.478999999999</v>
      </c>
      <c r="O77" s="89">
        <v>3050.3180000000002</v>
      </c>
      <c r="P77" s="144">
        <f t="shared" ref="P77" si="165">Q77+R77</f>
        <v>0</v>
      </c>
      <c r="Q77" s="93">
        <f>+'Հ7 Ձև1-ծրագրի արժույթներով'!Q78*392.58</f>
        <v>0</v>
      </c>
      <c r="R77" s="93">
        <f>+'Հ7 Ձև1-ծրագրի արժույթներով'!R78*392.58</f>
        <v>0</v>
      </c>
      <c r="S77" s="144">
        <f t="shared" ref="S77" si="166">T77+U77</f>
        <v>57440.280292800002</v>
      </c>
      <c r="T77" s="93">
        <f t="shared" ref="T77:U77" si="167">+H77-K77-N77-Q77</f>
        <v>45618.145561200006</v>
      </c>
      <c r="U77" s="93">
        <f t="shared" si="167"/>
        <v>11822.134731599999</v>
      </c>
      <c r="V77" s="144">
        <f t="shared" ref="V77" si="168">W77+X77</f>
        <v>18707.28</v>
      </c>
      <c r="W77" s="93">
        <f>+'Հ7 Ձև1-ծրագրի արժույթներով'!W78*EUR</f>
        <v>15047.16</v>
      </c>
      <c r="X77" s="93">
        <f>+'Հ7 Ձև1-ծրագրի արժույթներով'!X78*EUR</f>
        <v>3660.12</v>
      </c>
      <c r="Y77" s="144">
        <f t="shared" ref="Y77" si="169">Z77+AA77</f>
        <v>18707.28</v>
      </c>
      <c r="Z77" s="93">
        <f>+'Հ7 Ձև1-ծրագրի արժույթներով'!Z78*EUR</f>
        <v>15047.16</v>
      </c>
      <c r="AA77" s="93">
        <f>+'Հ7 Ձև1-ծրագրի արժույթներով'!AA78*EUR</f>
        <v>3660.12</v>
      </c>
      <c r="AB77" s="144">
        <f t="shared" ref="AB77" si="170">AC77+AD77</f>
        <v>20025.720292800004</v>
      </c>
      <c r="AC77" s="93">
        <f>+'Հ7 Ձև1-ծրագրի արժույթներով'!AC78*EUR</f>
        <v>15523.825561200005</v>
      </c>
      <c r="AD77" s="93">
        <f>+'Հ7 Ձև1-ծրագրի արժույթներով'!AD78*EUR</f>
        <v>4501.8947316000003</v>
      </c>
      <c r="AE77" s="138">
        <f t="shared" ref="AE77" si="171">AF77+AG77</f>
        <v>0</v>
      </c>
      <c r="AF77" s="88"/>
      <c r="AG77" s="365"/>
      <c r="AH77" s="138">
        <f t="shared" ref="AH77" si="172">AI77+AJ77</f>
        <v>4676.82</v>
      </c>
      <c r="AI77" s="93">
        <f>+'Հ7 Ձև1-ծրագրի արժույթներով'!AI78*EUR</f>
        <v>3761.79</v>
      </c>
      <c r="AJ77" s="108">
        <f>+'Հ7 Ձև1-ծրագրի արժույթներով'!AJ78*EUR</f>
        <v>915.03</v>
      </c>
      <c r="AK77" s="139">
        <f t="shared" ref="AK77" si="173">AL77+AM77</f>
        <v>4676.82</v>
      </c>
      <c r="AL77" s="93">
        <f>+'Հ7 Ձև1-ծրագրի արժույթներով'!AL78*EUR</f>
        <v>3761.79</v>
      </c>
      <c r="AM77" s="108">
        <f>+'Հ7 Ձև1-ծրագրի արժույթներով'!AM78*EUR</f>
        <v>915.03</v>
      </c>
      <c r="AN77" s="139">
        <f t="shared" ref="AN77" si="174">AO77+AP77</f>
        <v>4676.82</v>
      </c>
      <c r="AO77" s="93">
        <f>+'Հ7 Ձև1-ծրագրի արժույթներով'!AO78*EUR</f>
        <v>3761.79</v>
      </c>
      <c r="AP77" s="108">
        <f>+'Հ7 Ձև1-ծրագրի արժույթներով'!AP78*EUR</f>
        <v>915.03</v>
      </c>
      <c r="AQ77" s="139">
        <f t="shared" ref="AQ77" si="175">AR77+AS77</f>
        <v>4676.82</v>
      </c>
      <c r="AR77" s="93">
        <f>+'Հ7 Ձև1-ծրագրի արժույթներով'!AR78*EUR</f>
        <v>3761.79</v>
      </c>
      <c r="AS77" s="108">
        <f>+'Հ7 Ձև1-ծրագրի արժույթներով'!AS78*EUR</f>
        <v>915.03</v>
      </c>
      <c r="AT77" s="139">
        <f t="shared" ref="AT77" si="176">AU77+AV77</f>
        <v>18707.28</v>
      </c>
      <c r="AU77" s="124">
        <f t="shared" ref="AU77:AV77" si="177">+AI77+AL77+AO77+AR77</f>
        <v>15047.16</v>
      </c>
      <c r="AV77" s="124">
        <f t="shared" si="177"/>
        <v>3660.12</v>
      </c>
      <c r="AW77" s="71"/>
      <c r="AX77" s="158"/>
      <c r="AY77" s="66"/>
      <c r="BA77" s="126"/>
      <c r="BB77" s="126"/>
      <c r="BC77" s="126"/>
      <c r="BH77" s="162"/>
    </row>
    <row r="78" spans="1:64" ht="18.75" customHeight="1" x14ac:dyDescent="0.25">
      <c r="B78" s="751"/>
      <c r="C78" s="739"/>
      <c r="D78" s="790"/>
      <c r="E78" s="755"/>
      <c r="F78" s="92" t="s">
        <v>39</v>
      </c>
      <c r="G78" s="94">
        <f t="shared" ref="G78:AG78" si="178">+SUM(G77:G77)</f>
        <v>175600.77633779999</v>
      </c>
      <c r="H78" s="94">
        <f t="shared" si="178"/>
        <v>146468.40600620001</v>
      </c>
      <c r="I78" s="94">
        <f t="shared" si="178"/>
        <v>29132.370331599999</v>
      </c>
      <c r="J78" s="94">
        <f t="shared" si="178"/>
        <v>102565.699045</v>
      </c>
      <c r="K78" s="94">
        <f t="shared" si="178"/>
        <v>88305.781445000001</v>
      </c>
      <c r="L78" s="94">
        <f t="shared" si="178"/>
        <v>14259.917600000001</v>
      </c>
      <c r="M78" s="94">
        <f t="shared" si="178"/>
        <v>15594.796999999999</v>
      </c>
      <c r="N78" s="94">
        <f t="shared" si="178"/>
        <v>12544.478999999999</v>
      </c>
      <c r="O78" s="94">
        <f t="shared" si="178"/>
        <v>3050.3180000000002</v>
      </c>
      <c r="P78" s="94">
        <f t="shared" si="178"/>
        <v>0</v>
      </c>
      <c r="Q78" s="94">
        <f t="shared" si="178"/>
        <v>0</v>
      </c>
      <c r="R78" s="94">
        <f t="shared" si="178"/>
        <v>0</v>
      </c>
      <c r="S78" s="94">
        <f t="shared" si="178"/>
        <v>57440.280292800002</v>
      </c>
      <c r="T78" s="94">
        <f t="shared" si="178"/>
        <v>45618.145561200006</v>
      </c>
      <c r="U78" s="94">
        <f t="shared" si="178"/>
        <v>11822.134731599999</v>
      </c>
      <c r="V78" s="94">
        <f t="shared" si="178"/>
        <v>18707.28</v>
      </c>
      <c r="W78" s="94">
        <f t="shared" si="178"/>
        <v>15047.16</v>
      </c>
      <c r="X78" s="94">
        <f t="shared" si="178"/>
        <v>3660.12</v>
      </c>
      <c r="Y78" s="94">
        <f t="shared" ref="Y78:AA78" si="179">+SUM(Y77:Y77)</f>
        <v>18707.28</v>
      </c>
      <c r="Z78" s="94">
        <f t="shared" si="179"/>
        <v>15047.16</v>
      </c>
      <c r="AA78" s="94">
        <f t="shared" si="179"/>
        <v>3660.12</v>
      </c>
      <c r="AB78" s="94">
        <f t="shared" ref="AB78:AD78" si="180">+SUM(AB77:AB77)</f>
        <v>20025.720292800004</v>
      </c>
      <c r="AC78" s="94">
        <f t="shared" si="180"/>
        <v>15523.825561200005</v>
      </c>
      <c r="AD78" s="94">
        <f t="shared" si="180"/>
        <v>4501.8947316000003</v>
      </c>
      <c r="AE78" s="114">
        <f t="shared" si="178"/>
        <v>0</v>
      </c>
      <c r="AF78" s="94">
        <f t="shared" si="178"/>
        <v>0</v>
      </c>
      <c r="AG78" s="115">
        <f t="shared" si="178"/>
        <v>0</v>
      </c>
      <c r="AH78" s="112">
        <f t="shared" ref="AH78:AV78" si="181">+SUM(AH77:AH77)</f>
        <v>4676.82</v>
      </c>
      <c r="AI78" s="94">
        <f>+SUM(AI77:AI77)</f>
        <v>3761.79</v>
      </c>
      <c r="AJ78" s="94">
        <f t="shared" si="181"/>
        <v>915.03</v>
      </c>
      <c r="AK78" s="94">
        <f t="shared" si="181"/>
        <v>4676.82</v>
      </c>
      <c r="AL78" s="94">
        <f t="shared" si="181"/>
        <v>3761.79</v>
      </c>
      <c r="AM78" s="94">
        <f t="shared" si="181"/>
        <v>915.03</v>
      </c>
      <c r="AN78" s="94">
        <f t="shared" si="181"/>
        <v>4676.82</v>
      </c>
      <c r="AO78" s="94">
        <f t="shared" si="181"/>
        <v>3761.79</v>
      </c>
      <c r="AP78" s="94">
        <f t="shared" si="181"/>
        <v>915.03</v>
      </c>
      <c r="AQ78" s="94">
        <f t="shared" si="181"/>
        <v>4676.82</v>
      </c>
      <c r="AR78" s="94">
        <f t="shared" si="181"/>
        <v>3761.79</v>
      </c>
      <c r="AS78" s="94">
        <f t="shared" si="181"/>
        <v>915.03</v>
      </c>
      <c r="AT78" s="94">
        <f t="shared" si="181"/>
        <v>18707.28</v>
      </c>
      <c r="AU78" s="94">
        <f t="shared" si="181"/>
        <v>15047.16</v>
      </c>
      <c r="AV78" s="94">
        <f t="shared" si="181"/>
        <v>3660.12</v>
      </c>
      <c r="AW78" s="71"/>
      <c r="AX78" s="158"/>
      <c r="AY78" s="66"/>
    </row>
    <row r="79" spans="1:64" ht="17.25" x14ac:dyDescent="0.25">
      <c r="A79" s="54"/>
      <c r="B79" s="745" t="s">
        <v>71</v>
      </c>
      <c r="C79" s="746"/>
      <c r="D79" s="746"/>
      <c r="E79" s="746"/>
      <c r="F79" s="746"/>
      <c r="G79" s="101">
        <f>+H79+I79</f>
        <v>41165296.007890195</v>
      </c>
      <c r="H79" s="101">
        <f>+H72+H69+H74+H76+H78</f>
        <v>29378965.345459402</v>
      </c>
      <c r="I79" s="101">
        <f>+I72+I69+I74+I76+I78</f>
        <v>11786330.662430793</v>
      </c>
      <c r="J79" s="101">
        <f t="shared" ref="J79:J81" si="182">+K79+L79</f>
        <v>8553991.5301121995</v>
      </c>
      <c r="K79" s="101">
        <f t="shared" ref="K79:L79" si="183">+K72+K69+K74+K76+K78</f>
        <v>7793675.9973122003</v>
      </c>
      <c r="L79" s="101">
        <f t="shared" si="183"/>
        <v>760315.53279999993</v>
      </c>
      <c r="M79" s="101">
        <f t="shared" ref="M79:M81" si="184">+N79+O79</f>
        <v>1501750.9430000002</v>
      </c>
      <c r="N79" s="101">
        <f t="shared" ref="N79:O79" si="185">+N72+N69+N74+N76+N78</f>
        <v>1174935.4970000002</v>
      </c>
      <c r="O79" s="101">
        <f t="shared" si="185"/>
        <v>326815.44600000005</v>
      </c>
      <c r="P79" s="101">
        <f t="shared" ref="P79:P81" si="186">+Q79+R79</f>
        <v>9441698.1246201042</v>
      </c>
      <c r="Q79" s="101">
        <f t="shared" ref="Q79:R79" si="187">+Q72+Q69+Q74+Q76+Q78</f>
        <v>7352015.2000000002</v>
      </c>
      <c r="R79" s="101">
        <f t="shared" si="187"/>
        <v>2089682.9246201045</v>
      </c>
      <c r="S79" s="101">
        <f t="shared" ref="S79:S81" si="188">+T79+U79</f>
        <v>21667855.410157889</v>
      </c>
      <c r="T79" s="101">
        <f t="shared" ref="T79:U79" si="189">+T72+T69+T74+T76+T78</f>
        <v>13058338.651147202</v>
      </c>
      <c r="U79" s="101">
        <f t="shared" si="189"/>
        <v>8609516.7590106875</v>
      </c>
      <c r="V79" s="101">
        <f t="shared" ref="V79:V81" si="190">+W79+X79</f>
        <v>15241251.936068257</v>
      </c>
      <c r="W79" s="101">
        <f t="shared" ref="W79:X79" si="191">+W72+W69+W74+W76+W78</f>
        <v>11744480.127470881</v>
      </c>
      <c r="X79" s="101">
        <f t="shared" si="191"/>
        <v>3496771.8085973761</v>
      </c>
      <c r="Y79" s="101">
        <f t="shared" ref="Y79:Y81" si="192">+Z79+AA79</f>
        <v>4637418.14513712</v>
      </c>
      <c r="Z79" s="101">
        <f t="shared" ref="Z79:AA79" si="193">+Z72+Z69+Z74+Z76+Z78</f>
        <v>1184018.5971691199</v>
      </c>
      <c r="AA79" s="101">
        <f t="shared" si="193"/>
        <v>3453399.5479680002</v>
      </c>
      <c r="AB79" s="101">
        <f t="shared" ref="AB79:AB81" si="194">+AC79+AD79</f>
        <v>1789185.3289525143</v>
      </c>
      <c r="AC79" s="101">
        <f t="shared" ref="AC79:AD79" si="195">+AC72+AC69+AC74+AC76+AC78</f>
        <v>129839.92650720286</v>
      </c>
      <c r="AD79" s="101">
        <f t="shared" si="195"/>
        <v>1659345.4024453114</v>
      </c>
      <c r="AE79" s="103">
        <f>+AF79+AG79</f>
        <v>0</v>
      </c>
      <c r="AF79" s="101">
        <f>+AF72+AF69+AF74+AF76+AF78</f>
        <v>0</v>
      </c>
      <c r="AG79" s="102">
        <f>+AG72+AG69+AG74+AG76+AG78</f>
        <v>0</v>
      </c>
      <c r="AH79" s="101">
        <f>+AI79+AJ79</f>
        <v>2064422.4985307995</v>
      </c>
      <c r="AI79" s="101">
        <f>+AI72+AI69+AI74+AI76+AI78</f>
        <v>1481211.2939624996</v>
      </c>
      <c r="AJ79" s="145">
        <f t="shared" ref="AJ79" si="196">+AJ72+AJ69+AJ74+AJ76+AJ78</f>
        <v>583211.20456829993</v>
      </c>
      <c r="AK79" s="101">
        <f>+AL79+AM79</f>
        <v>2064422.4985307995</v>
      </c>
      <c r="AL79" s="101">
        <f t="shared" ref="AL79:AM79" si="197">+AL72+AL69+AL74+AL76+AL78</f>
        <v>1481211.2939624996</v>
      </c>
      <c r="AM79" s="145">
        <f t="shared" si="197"/>
        <v>583211.20456829993</v>
      </c>
      <c r="AN79" s="101">
        <f>+AO79+AP79</f>
        <v>5556203.4695033282</v>
      </c>
      <c r="AO79" s="101">
        <f t="shared" ref="AO79:AP79" si="198">+AO72+AO69+AO74+AO76+AO78</f>
        <v>4391028.7697729403</v>
      </c>
      <c r="AP79" s="145">
        <f t="shared" si="198"/>
        <v>1165174.6997303881</v>
      </c>
      <c r="AQ79" s="101">
        <f>+AR79+AS79</f>
        <v>5556203.4695033282</v>
      </c>
      <c r="AR79" s="101">
        <f t="shared" ref="AR79:AS79" si="199">+AR72+AR69+AR74+AR76+AR78</f>
        <v>4391028.7697729403</v>
      </c>
      <c r="AS79" s="145">
        <f t="shared" si="199"/>
        <v>1165174.6997303881</v>
      </c>
      <c r="AT79" s="101">
        <f>+AU79+AV79</f>
        <v>15241251.936068257</v>
      </c>
      <c r="AU79" s="101">
        <f t="shared" ref="AU79:AV79" si="200">+AU72+AU69+AU74+AU76+AU78</f>
        <v>11744480.127470881</v>
      </c>
      <c r="AV79" s="145">
        <f t="shared" si="200"/>
        <v>3496771.8085973761</v>
      </c>
      <c r="AW79" s="65" t="s">
        <v>76</v>
      </c>
      <c r="AX79" s="56" t="s">
        <v>76</v>
      </c>
      <c r="AY79" s="67" t="s">
        <v>76</v>
      </c>
    </row>
    <row r="80" spans="1:64" ht="17.25" x14ac:dyDescent="0.25">
      <c r="A80" s="54"/>
      <c r="B80" s="747" t="s">
        <v>45</v>
      </c>
      <c r="C80" s="748"/>
      <c r="D80" s="748"/>
      <c r="E80" s="748"/>
      <c r="F80" s="748"/>
      <c r="G80" s="98">
        <f>+H80+I80</f>
        <v>40989695.231552392</v>
      </c>
      <c r="H80" s="98">
        <f>+H76+H74+H72+H69</f>
        <v>29232496.939453203</v>
      </c>
      <c r="I80" s="98">
        <f>+I76+I74+I72+I69</f>
        <v>11757198.292099193</v>
      </c>
      <c r="J80" s="98">
        <f t="shared" si="182"/>
        <v>8451425.8310672008</v>
      </c>
      <c r="K80" s="98">
        <f t="shared" ref="K80:L80" si="201">+K76+K74+K72+K69</f>
        <v>7705370.2158671999</v>
      </c>
      <c r="L80" s="98">
        <f t="shared" si="201"/>
        <v>746055.61519999988</v>
      </c>
      <c r="M80" s="98">
        <f t="shared" si="184"/>
        <v>1486156.1460000002</v>
      </c>
      <c r="N80" s="98">
        <f t="shared" ref="N80:O80" si="202">+N76+N74+N72+N69</f>
        <v>1162391.0180000002</v>
      </c>
      <c r="O80" s="98">
        <f t="shared" si="202"/>
        <v>323765.12799999997</v>
      </c>
      <c r="P80" s="98">
        <f t="shared" si="186"/>
        <v>9441698.1246201042</v>
      </c>
      <c r="Q80" s="98">
        <f t="shared" ref="Q80:R80" si="203">+Q76+Q74+Q72+Q69</f>
        <v>7352015.2000000002</v>
      </c>
      <c r="R80" s="98">
        <f t="shared" si="203"/>
        <v>2089682.9246201045</v>
      </c>
      <c r="S80" s="98">
        <f t="shared" si="188"/>
        <v>21610415.129865091</v>
      </c>
      <c r="T80" s="98">
        <f t="shared" ref="T80:U80" si="204">+T76+T74+T72+T69</f>
        <v>13012720.505586002</v>
      </c>
      <c r="U80" s="98">
        <f t="shared" si="204"/>
        <v>8597694.6242790893</v>
      </c>
      <c r="V80" s="98">
        <f t="shared" si="190"/>
        <v>15222544.656068256</v>
      </c>
      <c r="W80" s="98">
        <f t="shared" ref="W80:X80" si="205">+W76+W74+W72+W69</f>
        <v>11729432.967470881</v>
      </c>
      <c r="X80" s="98">
        <f t="shared" si="205"/>
        <v>3493111.688597376</v>
      </c>
      <c r="Y80" s="98">
        <f t="shared" si="192"/>
        <v>4618710.8651371207</v>
      </c>
      <c r="Z80" s="98">
        <f t="shared" ref="Z80:AA80" si="206">+Z76+Z74+Z72+Z69</f>
        <v>1168971.4371691202</v>
      </c>
      <c r="AA80" s="98">
        <f t="shared" si="206"/>
        <v>3449739.4279680001</v>
      </c>
      <c r="AB80" s="98">
        <f t="shared" si="194"/>
        <v>1769159.6086597142</v>
      </c>
      <c r="AC80" s="98">
        <f t="shared" ref="AC80:AD80" si="207">+AC76+AC74+AC72+AC69</f>
        <v>114316.10094600286</v>
      </c>
      <c r="AD80" s="98">
        <f t="shared" si="207"/>
        <v>1654843.5077137114</v>
      </c>
      <c r="AE80" s="100">
        <f>+AF80+AG80</f>
        <v>0</v>
      </c>
      <c r="AF80" s="98">
        <f>+AF76+AF74+AF72+AF69</f>
        <v>0</v>
      </c>
      <c r="AG80" s="99">
        <f>+AG76+AG74+AG72+AG69</f>
        <v>0</v>
      </c>
      <c r="AH80" s="98">
        <f>+AI80+AJ80</f>
        <v>2059745.6785307995</v>
      </c>
      <c r="AI80" s="98">
        <f>+AI76+AI74+AI72+AI69</f>
        <v>1477449.5039624996</v>
      </c>
      <c r="AJ80" s="146">
        <f t="shared" ref="AJ80" si="208">+AJ76+AJ74+AJ72+AJ69</f>
        <v>582296.1745682999</v>
      </c>
      <c r="AK80" s="98">
        <f>+AL80+AM80</f>
        <v>2059745.6785307995</v>
      </c>
      <c r="AL80" s="98">
        <f t="shared" ref="AL80:AM80" si="209">+AL76+AL74+AL72+AL69</f>
        <v>1477449.5039624996</v>
      </c>
      <c r="AM80" s="146">
        <f t="shared" si="209"/>
        <v>582296.1745682999</v>
      </c>
      <c r="AN80" s="98">
        <f>+AO80+AP80</f>
        <v>5551526.6495033279</v>
      </c>
      <c r="AO80" s="98">
        <f t="shared" ref="AO80:AP80" si="210">+AO76+AO74+AO72+AO69</f>
        <v>4387266.9797729403</v>
      </c>
      <c r="AP80" s="146">
        <f t="shared" si="210"/>
        <v>1164259.6697303881</v>
      </c>
      <c r="AQ80" s="98">
        <f>+AR80+AS80</f>
        <v>5551526.6495033279</v>
      </c>
      <c r="AR80" s="98">
        <f t="shared" ref="AR80:AS80" si="211">+AR76+AR74+AR72+AR69</f>
        <v>4387266.9797729403</v>
      </c>
      <c r="AS80" s="146">
        <f t="shared" si="211"/>
        <v>1164259.6697303881</v>
      </c>
      <c r="AT80" s="98">
        <f>+AU80+AV80</f>
        <v>15222544.656068256</v>
      </c>
      <c r="AU80" s="98">
        <f t="shared" ref="AU80:AV80" si="212">+AU76+AU74+AU72+AU69</f>
        <v>11729432.967470881</v>
      </c>
      <c r="AV80" s="146">
        <f t="shared" si="212"/>
        <v>3493111.688597376</v>
      </c>
      <c r="AW80" s="65" t="s">
        <v>76</v>
      </c>
      <c r="AX80" s="56" t="s">
        <v>76</v>
      </c>
      <c r="AY80" s="67" t="s">
        <v>76</v>
      </c>
    </row>
    <row r="81" spans="2:64" ht="15.75" thickBot="1" x14ac:dyDescent="0.3">
      <c r="B81" s="798" t="s">
        <v>46</v>
      </c>
      <c r="C81" s="799"/>
      <c r="D81" s="799"/>
      <c r="E81" s="799"/>
      <c r="F81" s="799"/>
      <c r="G81" s="147">
        <f>+H81+I81</f>
        <v>175600.77633779999</v>
      </c>
      <c r="H81" s="148">
        <f>+H78</f>
        <v>146468.40600620001</v>
      </c>
      <c r="I81" s="148">
        <f>+I78</f>
        <v>29132.370331599999</v>
      </c>
      <c r="J81" s="147">
        <f t="shared" si="182"/>
        <v>102565.699045</v>
      </c>
      <c r="K81" s="148">
        <f t="shared" ref="K81:L81" si="213">+K78</f>
        <v>88305.781445000001</v>
      </c>
      <c r="L81" s="148">
        <f t="shared" si="213"/>
        <v>14259.917600000001</v>
      </c>
      <c r="M81" s="147">
        <f t="shared" si="184"/>
        <v>15594.796999999999</v>
      </c>
      <c r="N81" s="148">
        <f t="shared" ref="N81:O81" si="214">+N78</f>
        <v>12544.478999999999</v>
      </c>
      <c r="O81" s="148">
        <f t="shared" si="214"/>
        <v>3050.3180000000002</v>
      </c>
      <c r="P81" s="147">
        <f t="shared" si="186"/>
        <v>0</v>
      </c>
      <c r="Q81" s="148">
        <f t="shared" ref="Q81:R81" si="215">+Q78</f>
        <v>0</v>
      </c>
      <c r="R81" s="148">
        <f t="shared" si="215"/>
        <v>0</v>
      </c>
      <c r="S81" s="147">
        <f t="shared" si="188"/>
        <v>57440.280292800002</v>
      </c>
      <c r="T81" s="148">
        <f t="shared" ref="T81:U81" si="216">+T78</f>
        <v>45618.145561200006</v>
      </c>
      <c r="U81" s="148">
        <f t="shared" si="216"/>
        <v>11822.134731599999</v>
      </c>
      <c r="V81" s="147">
        <f t="shared" si="190"/>
        <v>18707.28</v>
      </c>
      <c r="W81" s="148">
        <f t="shared" ref="W81:X81" si="217">+W78</f>
        <v>15047.16</v>
      </c>
      <c r="X81" s="148">
        <f t="shared" si="217"/>
        <v>3660.12</v>
      </c>
      <c r="Y81" s="147">
        <f t="shared" si="192"/>
        <v>18707.28</v>
      </c>
      <c r="Z81" s="148">
        <f t="shared" ref="Z81:AA81" si="218">+Z78</f>
        <v>15047.16</v>
      </c>
      <c r="AA81" s="148">
        <f t="shared" si="218"/>
        <v>3660.12</v>
      </c>
      <c r="AB81" s="147">
        <f t="shared" si="194"/>
        <v>20025.720292800004</v>
      </c>
      <c r="AC81" s="148">
        <f t="shared" ref="AC81:AD81" si="219">+AC78</f>
        <v>15523.825561200005</v>
      </c>
      <c r="AD81" s="148">
        <f t="shared" si="219"/>
        <v>4501.8947316000003</v>
      </c>
      <c r="AE81" s="150">
        <f>+AF81+AG81</f>
        <v>0</v>
      </c>
      <c r="AF81" s="148">
        <f>+AF78</f>
        <v>0</v>
      </c>
      <c r="AG81" s="151">
        <f>+AG78</f>
        <v>0</v>
      </c>
      <c r="AH81" s="147">
        <f>+AI81+AJ81</f>
        <v>4676.82</v>
      </c>
      <c r="AI81" s="148">
        <f>+AI78</f>
        <v>3761.79</v>
      </c>
      <c r="AJ81" s="147">
        <f t="shared" ref="AJ81" si="220">+AJ78</f>
        <v>915.03</v>
      </c>
      <c r="AK81" s="147">
        <f>+AL81+AM81</f>
        <v>4676.82</v>
      </c>
      <c r="AL81" s="148">
        <f t="shared" ref="AL81:AM81" si="221">+AL78</f>
        <v>3761.79</v>
      </c>
      <c r="AM81" s="147">
        <f t="shared" si="221"/>
        <v>915.03</v>
      </c>
      <c r="AN81" s="147">
        <f>+AO81+AP81</f>
        <v>4676.82</v>
      </c>
      <c r="AO81" s="148">
        <f t="shared" ref="AO81:AP81" si="222">+AO78</f>
        <v>3761.79</v>
      </c>
      <c r="AP81" s="147">
        <f t="shared" si="222"/>
        <v>915.03</v>
      </c>
      <c r="AQ81" s="147">
        <f>+AR81+AS81</f>
        <v>4676.82</v>
      </c>
      <c r="AR81" s="148">
        <f t="shared" ref="AR81:AS81" si="223">+AR78</f>
        <v>3761.79</v>
      </c>
      <c r="AS81" s="147">
        <f t="shared" si="223"/>
        <v>915.03</v>
      </c>
      <c r="AT81" s="147">
        <f>+AU81+AV81</f>
        <v>18707.28</v>
      </c>
      <c r="AU81" s="148">
        <f t="shared" ref="AU81:AV81" si="224">+AU78</f>
        <v>15047.16</v>
      </c>
      <c r="AV81" s="147">
        <f t="shared" si="224"/>
        <v>3660.12</v>
      </c>
      <c r="AW81" s="68" t="s">
        <v>76</v>
      </c>
      <c r="AX81" s="69" t="s">
        <v>76</v>
      </c>
      <c r="AY81" s="70" t="s">
        <v>76</v>
      </c>
    </row>
    <row r="82" spans="2:64" x14ac:dyDescent="0.25">
      <c r="I82" s="166"/>
      <c r="L82" s="126"/>
    </row>
    <row r="83" spans="2:64" ht="15.75" thickBot="1" x14ac:dyDescent="0.3">
      <c r="I83" s="167"/>
      <c r="N83" s="127"/>
      <c r="O83" s="127"/>
      <c r="AT83" s="126"/>
      <c r="AV83" s="164" t="s">
        <v>226</v>
      </c>
    </row>
    <row r="84" spans="2:64" ht="15" customHeight="1" x14ac:dyDescent="0.25">
      <c r="B84" s="700" t="s">
        <v>25</v>
      </c>
      <c r="C84" s="701"/>
      <c r="D84" s="701" t="s">
        <v>90</v>
      </c>
      <c r="E84" s="701" t="s">
        <v>74</v>
      </c>
      <c r="F84" s="701" t="s">
        <v>172</v>
      </c>
      <c r="G84" s="742" t="s">
        <v>43</v>
      </c>
      <c r="H84" s="742"/>
      <c r="I84" s="742"/>
      <c r="J84" s="742" t="s">
        <v>453</v>
      </c>
      <c r="K84" s="742"/>
      <c r="L84" s="742"/>
      <c r="M84" s="742" t="s">
        <v>454</v>
      </c>
      <c r="N84" s="742"/>
      <c r="O84" s="742"/>
      <c r="P84" s="742" t="s">
        <v>455</v>
      </c>
      <c r="Q84" s="742"/>
      <c r="R84" s="742"/>
      <c r="S84" s="742" t="s">
        <v>44</v>
      </c>
      <c r="T84" s="742"/>
      <c r="U84" s="742"/>
      <c r="V84" s="701" t="s">
        <v>35</v>
      </c>
      <c r="W84" s="701"/>
      <c r="X84" s="701"/>
      <c r="Y84" s="701"/>
      <c r="Z84" s="701"/>
      <c r="AA84" s="701"/>
      <c r="AB84" s="701"/>
      <c r="AC84" s="701"/>
      <c r="AD84" s="766"/>
      <c r="AE84" s="767" t="s">
        <v>456</v>
      </c>
      <c r="AF84" s="768"/>
      <c r="AG84" s="769"/>
      <c r="AH84" s="771" t="s">
        <v>457</v>
      </c>
      <c r="AI84" s="768"/>
      <c r="AJ84" s="768"/>
      <c r="AK84" s="768"/>
      <c r="AL84" s="768"/>
      <c r="AM84" s="768"/>
      <c r="AN84" s="768"/>
      <c r="AO84" s="768"/>
      <c r="AP84" s="768"/>
      <c r="AQ84" s="768"/>
      <c r="AR84" s="768"/>
      <c r="AS84" s="768"/>
      <c r="AT84" s="768"/>
      <c r="AU84" s="768"/>
      <c r="AV84" s="769"/>
      <c r="AW84" s="772" t="s">
        <v>55</v>
      </c>
      <c r="AX84" s="774" t="s">
        <v>56</v>
      </c>
      <c r="AY84" s="760" t="s">
        <v>447</v>
      </c>
    </row>
    <row r="85" spans="2:64" ht="96" customHeight="1" x14ac:dyDescent="0.25">
      <c r="B85" s="702"/>
      <c r="C85" s="703"/>
      <c r="D85" s="703"/>
      <c r="E85" s="703"/>
      <c r="F85" s="703"/>
      <c r="G85" s="743"/>
      <c r="H85" s="743"/>
      <c r="I85" s="743"/>
      <c r="J85" s="743"/>
      <c r="K85" s="743"/>
      <c r="L85" s="743"/>
      <c r="M85" s="743"/>
      <c r="N85" s="743"/>
      <c r="O85" s="743"/>
      <c r="P85" s="743"/>
      <c r="Q85" s="743"/>
      <c r="R85" s="743"/>
      <c r="S85" s="743"/>
      <c r="T85" s="743"/>
      <c r="U85" s="743"/>
      <c r="V85" s="743" t="s">
        <v>24</v>
      </c>
      <c r="W85" s="743"/>
      <c r="X85" s="743"/>
      <c r="Y85" s="743" t="s">
        <v>414</v>
      </c>
      <c r="Z85" s="743"/>
      <c r="AA85" s="743"/>
      <c r="AB85" s="743" t="s">
        <v>459</v>
      </c>
      <c r="AC85" s="743"/>
      <c r="AD85" s="762"/>
      <c r="AE85" s="770"/>
      <c r="AF85" s="764"/>
      <c r="AG85" s="765"/>
      <c r="AH85" s="763" t="s">
        <v>57</v>
      </c>
      <c r="AI85" s="764"/>
      <c r="AJ85" s="764"/>
      <c r="AK85" s="764" t="s">
        <v>58</v>
      </c>
      <c r="AL85" s="764"/>
      <c r="AM85" s="764"/>
      <c r="AN85" s="764" t="s">
        <v>59</v>
      </c>
      <c r="AO85" s="764"/>
      <c r="AP85" s="764"/>
      <c r="AQ85" s="764" t="s">
        <v>60</v>
      </c>
      <c r="AR85" s="764"/>
      <c r="AS85" s="764"/>
      <c r="AT85" s="764" t="s">
        <v>61</v>
      </c>
      <c r="AU85" s="764"/>
      <c r="AV85" s="765"/>
      <c r="AW85" s="773"/>
      <c r="AX85" s="775"/>
      <c r="AY85" s="761"/>
      <c r="BA85" s="130"/>
      <c r="BB85" s="126"/>
      <c r="BC85" s="126"/>
      <c r="BH85" s="130"/>
      <c r="BI85" s="130"/>
      <c r="BJ85" s="130"/>
    </row>
    <row r="86" spans="2:64" ht="126" customHeight="1" x14ac:dyDescent="0.25">
      <c r="B86" s="72" t="s">
        <v>3</v>
      </c>
      <c r="C86" s="157" t="s">
        <v>47</v>
      </c>
      <c r="D86" s="703"/>
      <c r="E86" s="703"/>
      <c r="F86" s="703"/>
      <c r="G86" s="125" t="s">
        <v>29</v>
      </c>
      <c r="H86" s="125" t="s">
        <v>41</v>
      </c>
      <c r="I86" s="125" t="s">
        <v>42</v>
      </c>
      <c r="J86" s="125" t="s">
        <v>29</v>
      </c>
      <c r="K86" s="125" t="s">
        <v>41</v>
      </c>
      <c r="L86" s="125" t="s">
        <v>42</v>
      </c>
      <c r="M86" s="125" t="s">
        <v>29</v>
      </c>
      <c r="N86" s="125" t="s">
        <v>41</v>
      </c>
      <c r="O86" s="125" t="s">
        <v>42</v>
      </c>
      <c r="P86" s="125" t="s">
        <v>29</v>
      </c>
      <c r="Q86" s="125" t="s">
        <v>41</v>
      </c>
      <c r="R86" s="125" t="s">
        <v>42</v>
      </c>
      <c r="S86" s="125" t="s">
        <v>29</v>
      </c>
      <c r="T86" s="125" t="s">
        <v>41</v>
      </c>
      <c r="U86" s="125" t="s">
        <v>42</v>
      </c>
      <c r="V86" s="125" t="s">
        <v>29</v>
      </c>
      <c r="W86" s="125" t="s">
        <v>41</v>
      </c>
      <c r="X86" s="125" t="s">
        <v>42</v>
      </c>
      <c r="Y86" s="125" t="s">
        <v>29</v>
      </c>
      <c r="Z86" s="125" t="s">
        <v>41</v>
      </c>
      <c r="AA86" s="125" t="s">
        <v>42</v>
      </c>
      <c r="AB86" s="125" t="s">
        <v>29</v>
      </c>
      <c r="AC86" s="125" t="s">
        <v>41</v>
      </c>
      <c r="AD86" s="125" t="s">
        <v>42</v>
      </c>
      <c r="AE86" s="154" t="s">
        <v>29</v>
      </c>
      <c r="AF86" s="122" t="s">
        <v>41</v>
      </c>
      <c r="AG86" s="123" t="s">
        <v>42</v>
      </c>
      <c r="AH86" s="121" t="s">
        <v>29</v>
      </c>
      <c r="AI86" s="122" t="s">
        <v>41</v>
      </c>
      <c r="AJ86" s="122" t="s">
        <v>42</v>
      </c>
      <c r="AK86" s="122" t="s">
        <v>29</v>
      </c>
      <c r="AL86" s="122" t="s">
        <v>41</v>
      </c>
      <c r="AM86" s="122" t="s">
        <v>42</v>
      </c>
      <c r="AN86" s="122" t="s">
        <v>29</v>
      </c>
      <c r="AO86" s="122" t="s">
        <v>41</v>
      </c>
      <c r="AP86" s="122" t="s">
        <v>42</v>
      </c>
      <c r="AQ86" s="122" t="s">
        <v>29</v>
      </c>
      <c r="AR86" s="122" t="s">
        <v>41</v>
      </c>
      <c r="AS86" s="122" t="s">
        <v>42</v>
      </c>
      <c r="AT86" s="122" t="s">
        <v>29</v>
      </c>
      <c r="AU86" s="122" t="s">
        <v>41</v>
      </c>
      <c r="AV86" s="123" t="s">
        <v>42</v>
      </c>
      <c r="AW86" s="773"/>
      <c r="AX86" s="775"/>
      <c r="AY86" s="761"/>
    </row>
    <row r="87" spans="2:64" ht="19.5" customHeight="1" x14ac:dyDescent="0.25">
      <c r="B87" s="142"/>
      <c r="C87" s="96"/>
      <c r="D87" s="152" t="s">
        <v>204</v>
      </c>
      <c r="E87" s="796"/>
      <c r="F87" s="796"/>
      <c r="G87" s="796"/>
      <c r="H87" s="796"/>
      <c r="I87" s="796"/>
      <c r="J87" s="796"/>
      <c r="K87" s="796"/>
      <c r="L87" s="796"/>
      <c r="M87" s="796"/>
      <c r="N87" s="796"/>
      <c r="O87" s="796"/>
      <c r="P87" s="796"/>
      <c r="Q87" s="796"/>
      <c r="R87" s="796"/>
      <c r="S87" s="796"/>
      <c r="T87" s="796"/>
      <c r="U87" s="796"/>
      <c r="V87" s="796"/>
      <c r="W87" s="796"/>
      <c r="X87" s="796"/>
      <c r="Y87" s="796"/>
      <c r="Z87" s="796"/>
      <c r="AA87" s="796"/>
      <c r="AB87" s="796"/>
      <c r="AC87" s="796"/>
      <c r="AD87" s="796"/>
      <c r="AE87" s="796"/>
      <c r="AF87" s="796"/>
      <c r="AG87" s="796"/>
      <c r="AH87" s="796"/>
      <c r="AI87" s="796"/>
      <c r="AJ87" s="796"/>
      <c r="AK87" s="796"/>
      <c r="AL87" s="796"/>
      <c r="AM87" s="796"/>
      <c r="AN87" s="796"/>
      <c r="AO87" s="796"/>
      <c r="AP87" s="796"/>
      <c r="AQ87" s="796"/>
      <c r="AR87" s="796"/>
      <c r="AS87" s="796"/>
      <c r="AT87" s="796"/>
      <c r="AU87" s="796"/>
      <c r="AV87" s="797"/>
      <c r="AW87" s="71"/>
      <c r="AX87" s="158"/>
      <c r="AY87" s="66"/>
      <c r="BH87" s="132"/>
      <c r="BI87" s="132"/>
      <c r="BJ87" s="132"/>
      <c r="BK87" s="132"/>
      <c r="BL87" s="132"/>
    </row>
    <row r="88" spans="2:64" ht="33.75" customHeight="1" x14ac:dyDescent="0.25">
      <c r="B88" s="749">
        <v>1004</v>
      </c>
      <c r="C88" s="738">
        <v>11010</v>
      </c>
      <c r="D88" s="789" t="s">
        <v>212</v>
      </c>
      <c r="E88" s="696" t="s">
        <v>87</v>
      </c>
      <c r="F88" s="91" t="s">
        <v>183</v>
      </c>
      <c r="G88" s="143">
        <f>H88+I88</f>
        <v>248250.00000000003</v>
      </c>
      <c r="H88" s="93"/>
      <c r="I88" s="93">
        <f>+L88+O88+R88+X88+AA88+AD88</f>
        <v>248250.00000000003</v>
      </c>
      <c r="J88" s="143">
        <f>K88+L88</f>
        <v>84726.506999999998</v>
      </c>
      <c r="K88" s="93">
        <v>0</v>
      </c>
      <c r="L88" s="93">
        <f>+'Հ7 Ձև1-ծրագրի արժույթներով'!L89</f>
        <v>84726.506999999998</v>
      </c>
      <c r="M88" s="143">
        <f>N88+O88</f>
        <v>32116.555</v>
      </c>
      <c r="N88" s="93"/>
      <c r="O88" s="93">
        <f>+'Հ7 Ձև1-ծրագրի արժույթներով'!O89</f>
        <v>32116.555</v>
      </c>
      <c r="P88" s="143">
        <f>Q88+R88</f>
        <v>38340</v>
      </c>
      <c r="Q88" s="93"/>
      <c r="R88" s="93">
        <f>+'Հ7 Ձև1-ծրագրի արժույթներով'!R89</f>
        <v>38340</v>
      </c>
      <c r="S88" s="143">
        <f>T88+U88</f>
        <v>93066.938000000024</v>
      </c>
      <c r="T88" s="93">
        <f>+H88-K88-N88-Q88</f>
        <v>0</v>
      </c>
      <c r="U88" s="93">
        <f>+I88-L88-O88-R88</f>
        <v>93066.938000000024</v>
      </c>
      <c r="V88" s="143">
        <f>W88+X88</f>
        <v>38340</v>
      </c>
      <c r="W88" s="93"/>
      <c r="X88" s="93">
        <f>+'Հ7 Ձև1-ծրագրի արժույթներով'!X89</f>
        <v>38340</v>
      </c>
      <c r="Y88" s="143">
        <f>Z88+AA88</f>
        <v>32625</v>
      </c>
      <c r="Z88" s="93"/>
      <c r="AA88" s="93">
        <f>+'Հ7 Ձև1-ծրագրի արժույթներով'!AA89</f>
        <v>32625</v>
      </c>
      <c r="AB88" s="143">
        <f>AC88+AD88</f>
        <v>22101.938000000024</v>
      </c>
      <c r="AC88" s="93"/>
      <c r="AD88" s="93">
        <f>+'Հ7 Ձև1-ծրագրի արժույթներով'!AD89</f>
        <v>22101.938000000024</v>
      </c>
      <c r="AE88" s="780">
        <f>AF88+AG88</f>
        <v>0</v>
      </c>
      <c r="AF88" s="776">
        <v>0</v>
      </c>
      <c r="AG88" s="778"/>
      <c r="AH88" s="138">
        <f>AI88+AJ88</f>
        <v>9585</v>
      </c>
      <c r="AI88" s="93">
        <f>+'Հ7 Ձև1-ծրագրի արժույթներով'!AI89</f>
        <v>0</v>
      </c>
      <c r="AJ88" s="89">
        <f>+'Հ7 Ձև1-ծրագրի արժույթներով'!AJ89</f>
        <v>9585</v>
      </c>
      <c r="AK88" s="140">
        <f>AL88+AM88</f>
        <v>9585</v>
      </c>
      <c r="AL88" s="93">
        <f>+'Հ7 Ձև1-ծրագրի արժույթներով'!AL89</f>
        <v>0</v>
      </c>
      <c r="AM88" s="89">
        <f>+'Հ7 Ձև1-ծրագրի արժույթներով'!AM89</f>
        <v>9585</v>
      </c>
      <c r="AN88" s="140">
        <f>AO88+AP88</f>
        <v>9585</v>
      </c>
      <c r="AO88" s="93">
        <f>+'Հ7 Ձև1-ծրագրի արժույթներով'!AO89</f>
        <v>0</v>
      </c>
      <c r="AP88" s="89">
        <f>+'Հ7 Ձև1-ծրագրի արժույթներով'!AP89</f>
        <v>9585</v>
      </c>
      <c r="AQ88" s="140">
        <f>AR88+AS88</f>
        <v>9585</v>
      </c>
      <c r="AR88" s="93">
        <f>+'Հ7 Ձև1-ծրագրի արժույթներով'!AR89</f>
        <v>0</v>
      </c>
      <c r="AS88" s="108">
        <f>+'Հ7 Ձև1-ծրագրի արժույթներով'!AS89</f>
        <v>9585</v>
      </c>
      <c r="AT88" s="139">
        <f>AU88+AV88</f>
        <v>38340</v>
      </c>
      <c r="AU88" s="124">
        <f>+AI88+AL88+AO88+AR88</f>
        <v>0</v>
      </c>
      <c r="AV88" s="124">
        <f>+AJ88+AM88+AP88+AS88</f>
        <v>38340</v>
      </c>
      <c r="AW88" s="71"/>
      <c r="AX88" s="158"/>
      <c r="AY88" s="66"/>
      <c r="BA88" s="126"/>
      <c r="BB88" s="126"/>
      <c r="BC88" s="126"/>
      <c r="BH88" s="162"/>
      <c r="BI88" s="131"/>
      <c r="BJ88" s="131"/>
      <c r="BK88" s="131"/>
      <c r="BL88" s="131"/>
    </row>
    <row r="89" spans="2:64" x14ac:dyDescent="0.25">
      <c r="B89" s="750"/>
      <c r="C89" s="738"/>
      <c r="D89" s="789"/>
      <c r="E89" s="754"/>
      <c r="F89" s="86" t="s">
        <v>189</v>
      </c>
      <c r="G89" s="143">
        <f t="shared" ref="G89:G92" si="225">H89+I89</f>
        <v>1300</v>
      </c>
      <c r="H89" s="93"/>
      <c r="I89" s="93">
        <v>1300</v>
      </c>
      <c r="J89" s="143">
        <f t="shared" ref="J89:J92" si="226">K89+L89</f>
        <v>268</v>
      </c>
      <c r="K89" s="89"/>
      <c r="L89" s="93">
        <f>+'Հ7 Ձև1-ծրագրի արժույթներով'!L90</f>
        <v>268</v>
      </c>
      <c r="M89" s="143">
        <f t="shared" ref="M89:M92" si="227">N89+O89</f>
        <v>180</v>
      </c>
      <c r="N89" s="89"/>
      <c r="O89" s="93">
        <f>+'Հ7 Ձև1-ծրագրի արժույթներով'!O90</f>
        <v>180</v>
      </c>
      <c r="P89" s="143">
        <f t="shared" ref="P89:P92" si="228">Q89+R89</f>
        <v>400</v>
      </c>
      <c r="Q89" s="93"/>
      <c r="R89" s="93">
        <f>+'Հ7 Ձև1-ծրագրի արժույթներով'!R90</f>
        <v>400</v>
      </c>
      <c r="S89" s="143">
        <f t="shared" ref="S89:S92" si="229">T89+U89</f>
        <v>452</v>
      </c>
      <c r="T89" s="93">
        <f t="shared" ref="T89:U92" si="230">+H89-K89-N89-Q89</f>
        <v>0</v>
      </c>
      <c r="U89" s="93">
        <f t="shared" si="230"/>
        <v>452</v>
      </c>
      <c r="V89" s="143">
        <f t="shared" ref="V89:V92" si="231">W89+X89</f>
        <v>300</v>
      </c>
      <c r="W89" s="93"/>
      <c r="X89" s="93">
        <f>+'Հ7 Ձև1-ծրագրի արժույթներով'!X90</f>
        <v>300</v>
      </c>
      <c r="Y89" s="143">
        <f t="shared" ref="Y89:Y92" si="232">Z89+AA89</f>
        <v>300</v>
      </c>
      <c r="Z89" s="93"/>
      <c r="AA89" s="93">
        <f>+'Հ7 Ձև1-ծրագրի արժույթներով'!AA90</f>
        <v>300</v>
      </c>
      <c r="AB89" s="143">
        <f t="shared" ref="AB89:AB92" si="233">AC89+AD89</f>
        <v>302</v>
      </c>
      <c r="AC89" s="93"/>
      <c r="AD89" s="93">
        <f>+'Հ7 Ձև1-ծրագրի արժույթներով'!AD90</f>
        <v>302</v>
      </c>
      <c r="AE89" s="802"/>
      <c r="AF89" s="800"/>
      <c r="AG89" s="801"/>
      <c r="AH89" s="138">
        <f t="shared" ref="AH89:AH92" si="234">AI89+AJ89</f>
        <v>75</v>
      </c>
      <c r="AI89" s="93">
        <f>+'Հ7 Ձև1-ծրագրի արժույթներով'!AI90</f>
        <v>0</v>
      </c>
      <c r="AJ89" s="93">
        <f>+'Հ7 Ձև1-ծրագրի արժույթներով'!AJ90</f>
        <v>75</v>
      </c>
      <c r="AK89" s="140">
        <f t="shared" ref="AK89:AK92" si="235">AL89+AM89</f>
        <v>75</v>
      </c>
      <c r="AL89" s="93">
        <f>+'Հ7 Ձև1-ծրագրի արժույթներով'!AL90</f>
        <v>0</v>
      </c>
      <c r="AM89" s="93">
        <f>+'Հ7 Ձև1-ծրագրի արժույթներով'!AM90</f>
        <v>75</v>
      </c>
      <c r="AN89" s="140">
        <f t="shared" ref="AN89:AN92" si="236">AO89+AP89</f>
        <v>75</v>
      </c>
      <c r="AO89" s="93">
        <f>+'Հ7 Ձև1-ծրագրի արժույթներով'!AO90</f>
        <v>0</v>
      </c>
      <c r="AP89" s="93">
        <f>+'Հ7 Ձև1-ծրագրի արժույթներով'!AP90</f>
        <v>75</v>
      </c>
      <c r="AQ89" s="140">
        <f t="shared" ref="AQ89:AQ92" si="237">AR89+AS89</f>
        <v>75</v>
      </c>
      <c r="AR89" s="93">
        <f>+'Հ7 Ձև1-ծրագրի արժույթներով'!AR90</f>
        <v>0</v>
      </c>
      <c r="AS89" s="108">
        <f>+'Հ7 Ձև1-ծրագրի արժույթներով'!AS90</f>
        <v>75</v>
      </c>
      <c r="AT89" s="139">
        <f t="shared" ref="AT89:AT92" si="238">AU89+AV89</f>
        <v>300</v>
      </c>
      <c r="AU89" s="124">
        <f t="shared" ref="AU89:AV92" si="239">+AI89+AL89+AO89+AR89</f>
        <v>0</v>
      </c>
      <c r="AV89" s="124">
        <f t="shared" si="239"/>
        <v>300</v>
      </c>
      <c r="AW89" s="71"/>
      <c r="AX89" s="158"/>
      <c r="AY89" s="66"/>
      <c r="BA89" s="126"/>
      <c r="BB89" s="126"/>
      <c r="BC89" s="126"/>
      <c r="BH89" s="162"/>
      <c r="BI89" s="131"/>
      <c r="BJ89" s="131"/>
    </row>
    <row r="90" spans="2:64" ht="46.5" customHeight="1" x14ac:dyDescent="0.25">
      <c r="B90" s="750"/>
      <c r="C90" s="738"/>
      <c r="D90" s="789"/>
      <c r="E90" s="754"/>
      <c r="F90" s="86" t="s">
        <v>225</v>
      </c>
      <c r="G90" s="143">
        <f t="shared" si="225"/>
        <v>17080</v>
      </c>
      <c r="H90" s="93"/>
      <c r="I90" s="93">
        <v>17080</v>
      </c>
      <c r="J90" s="143">
        <f t="shared" si="226"/>
        <v>3368.1000000000004</v>
      </c>
      <c r="K90" s="89"/>
      <c r="L90" s="93">
        <f>+'Հ7 Ձև1-ծրագրի արժույթներով'!L91</f>
        <v>3368.1000000000004</v>
      </c>
      <c r="M90" s="143">
        <f t="shared" si="227"/>
        <v>1240.5</v>
      </c>
      <c r="N90" s="89"/>
      <c r="O90" s="93">
        <f>+'Հ7 Ձև1-ծրագրի արժույթներով'!O91</f>
        <v>1240.5</v>
      </c>
      <c r="P90" s="143">
        <f t="shared" si="228"/>
        <v>6000</v>
      </c>
      <c r="Q90" s="93"/>
      <c r="R90" s="93">
        <f>+'Հ7 Ձև1-ծրագրի արժույթներով'!R91</f>
        <v>6000</v>
      </c>
      <c r="S90" s="143">
        <f t="shared" si="229"/>
        <v>6471.4</v>
      </c>
      <c r="T90" s="93">
        <f t="shared" si="230"/>
        <v>0</v>
      </c>
      <c r="U90" s="93">
        <f t="shared" si="230"/>
        <v>6471.4</v>
      </c>
      <c r="V90" s="143">
        <f t="shared" si="231"/>
        <v>6000</v>
      </c>
      <c r="W90" s="93"/>
      <c r="X90" s="93">
        <f>+'Հ7 Ձև1-ծրագրի արժույթներով'!X91</f>
        <v>6000</v>
      </c>
      <c r="Y90" s="143">
        <f t="shared" si="232"/>
        <v>6997.4</v>
      </c>
      <c r="Z90" s="93"/>
      <c r="AA90" s="93">
        <f>+'Հ7 Ձև1-ծրագրի արժույթներով'!AA91</f>
        <v>6997.4</v>
      </c>
      <c r="AB90" s="143">
        <f t="shared" si="233"/>
        <v>0</v>
      </c>
      <c r="AC90" s="93"/>
      <c r="AD90" s="93">
        <f>+'Հ7 Ձև1-ծրագրի արժույթներով'!AD91</f>
        <v>0</v>
      </c>
      <c r="AE90" s="802"/>
      <c r="AF90" s="800"/>
      <c r="AG90" s="801"/>
      <c r="AH90" s="138">
        <f t="shared" si="234"/>
        <v>1500</v>
      </c>
      <c r="AI90" s="93">
        <f>+'Հ7 Ձև1-ծրագրի արժույթներով'!AI91</f>
        <v>0</v>
      </c>
      <c r="AJ90" s="93">
        <f>+'Հ7 Ձև1-ծրագրի արժույթներով'!AJ91</f>
        <v>1500</v>
      </c>
      <c r="AK90" s="140">
        <f t="shared" si="235"/>
        <v>1500</v>
      </c>
      <c r="AL90" s="93">
        <f>+'Հ7 Ձև1-ծրագրի արժույթներով'!AL91</f>
        <v>0</v>
      </c>
      <c r="AM90" s="93">
        <f>+'Հ7 Ձև1-ծրագրի արժույթներով'!AM91</f>
        <v>1500</v>
      </c>
      <c r="AN90" s="140">
        <f t="shared" si="236"/>
        <v>1500</v>
      </c>
      <c r="AO90" s="93">
        <f>+'Հ7 Ձև1-ծրագրի արժույթներով'!AO91</f>
        <v>0</v>
      </c>
      <c r="AP90" s="93">
        <f>+'Հ7 Ձև1-ծրագրի արժույթներով'!AP91</f>
        <v>1500</v>
      </c>
      <c r="AQ90" s="140">
        <f t="shared" si="237"/>
        <v>1500</v>
      </c>
      <c r="AR90" s="93">
        <f>+'Հ7 Ձև1-ծրագրի արժույթներով'!AR91</f>
        <v>0</v>
      </c>
      <c r="AS90" s="108">
        <f>+'Հ7 Ձև1-ծրագրի արժույթներով'!AS91</f>
        <v>1500</v>
      </c>
      <c r="AT90" s="139">
        <f t="shared" si="238"/>
        <v>6000</v>
      </c>
      <c r="AU90" s="124">
        <f t="shared" si="239"/>
        <v>0</v>
      </c>
      <c r="AV90" s="124">
        <f t="shared" si="239"/>
        <v>6000</v>
      </c>
      <c r="AW90" s="71"/>
      <c r="AX90" s="158"/>
      <c r="AY90" s="66"/>
      <c r="BA90" s="126"/>
      <c r="BB90" s="126"/>
      <c r="BC90" s="126"/>
      <c r="BH90" s="162"/>
      <c r="BI90" s="131"/>
      <c r="BJ90" s="131"/>
    </row>
    <row r="91" spans="2:64" x14ac:dyDescent="0.25">
      <c r="B91" s="750"/>
      <c r="C91" s="738"/>
      <c r="D91" s="789"/>
      <c r="E91" s="754"/>
      <c r="F91" s="86" t="s">
        <v>217</v>
      </c>
      <c r="G91" s="143">
        <f t="shared" si="225"/>
        <v>1115781.1338500001</v>
      </c>
      <c r="H91" s="89"/>
      <c r="I91" s="89">
        <f>3957.70954+108277.50975+1619.7727+818374.54257+1815.5326+63497.53489+1440+75337.895+32505.6368+5304+1491+2160</f>
        <v>1115781.1338500001</v>
      </c>
      <c r="J91" s="143">
        <f t="shared" si="226"/>
        <v>6981.7460000000001</v>
      </c>
      <c r="K91" s="89"/>
      <c r="L91" s="93">
        <f>+'Հ7 Ձև1-ծրագրի արժույթներով'!L92</f>
        <v>6981.7460000000001</v>
      </c>
      <c r="M91" s="143">
        <f t="shared" si="227"/>
        <v>39615.802000000003</v>
      </c>
      <c r="N91" s="89"/>
      <c r="O91" s="93">
        <f>+'Հ7 Ձև1-ծրագրի արժույթներով'!O92</f>
        <v>39615.802000000003</v>
      </c>
      <c r="P91" s="143">
        <f t="shared" si="228"/>
        <v>137267.57991999981</v>
      </c>
      <c r="Q91" s="93"/>
      <c r="R91" s="93">
        <f>+'Հ7 Ձև1-ծրագրի արժույթներով'!R92</f>
        <v>137267.57991999981</v>
      </c>
      <c r="S91" s="143">
        <f t="shared" si="229"/>
        <v>931916.00593000033</v>
      </c>
      <c r="T91" s="93"/>
      <c r="U91" s="93">
        <f t="shared" si="230"/>
        <v>931916.00593000033</v>
      </c>
      <c r="V91" s="143">
        <f t="shared" si="231"/>
        <v>1061688</v>
      </c>
      <c r="W91" s="93"/>
      <c r="X91" s="93">
        <f>+'Հ7 Ձև1-ծրագրի արժույթներով'!X92</f>
        <v>1061688</v>
      </c>
      <c r="Y91" s="143">
        <f t="shared" si="232"/>
        <v>90634.108079999918</v>
      </c>
      <c r="Z91" s="93"/>
      <c r="AA91" s="93">
        <f>+'Հ7 Ձև1-ծրագրի արժույթներով'!AA92</f>
        <v>90634.108079999918</v>
      </c>
      <c r="AB91" s="143">
        <f t="shared" si="233"/>
        <v>0</v>
      </c>
      <c r="AC91" s="93"/>
      <c r="AD91" s="93">
        <f>+'Հ7 Ձև1-ծրագրի արժույթներով'!AD92</f>
        <v>0</v>
      </c>
      <c r="AE91" s="802"/>
      <c r="AF91" s="800"/>
      <c r="AG91" s="801"/>
      <c r="AH91" s="138">
        <f t="shared" si="234"/>
        <v>265422</v>
      </c>
      <c r="AI91" s="93">
        <f>+'Հ7 Ձև1-ծրագրի արժույթներով'!AI92</f>
        <v>0</v>
      </c>
      <c r="AJ91" s="93">
        <f>+'Հ7 Ձև1-ծրագրի արժույթներով'!AJ92</f>
        <v>265422</v>
      </c>
      <c r="AK91" s="140">
        <f t="shared" si="235"/>
        <v>265422</v>
      </c>
      <c r="AL91" s="93">
        <f>+'Հ7 Ձև1-ծրագրի արժույթներով'!AL92</f>
        <v>0</v>
      </c>
      <c r="AM91" s="93">
        <f>+'Հ7 Ձև1-ծրագրի արժույթներով'!AM92</f>
        <v>265422</v>
      </c>
      <c r="AN91" s="140">
        <f t="shared" si="236"/>
        <v>265422</v>
      </c>
      <c r="AO91" s="93">
        <f>+'Հ7 Ձև1-ծրագրի արժույթներով'!AO92</f>
        <v>0</v>
      </c>
      <c r="AP91" s="93">
        <f>+'Հ7 Ձև1-ծրագրի արժույթներով'!AP92</f>
        <v>265422</v>
      </c>
      <c r="AQ91" s="140">
        <f t="shared" si="237"/>
        <v>265422</v>
      </c>
      <c r="AR91" s="93">
        <f>+'Հ7 Ձև1-ծրագրի արժույթներով'!AR92</f>
        <v>0</v>
      </c>
      <c r="AS91" s="108">
        <f>+'Հ7 Ձև1-ծրագրի արժույթներով'!AS92</f>
        <v>265422</v>
      </c>
      <c r="AT91" s="139">
        <f t="shared" si="238"/>
        <v>1061688</v>
      </c>
      <c r="AU91" s="124">
        <f t="shared" si="239"/>
        <v>0</v>
      </c>
      <c r="AV91" s="124">
        <f>+AJ91+AM91+AP91+AS91</f>
        <v>1061688</v>
      </c>
      <c r="AW91" s="71"/>
      <c r="AX91" s="158"/>
      <c r="AY91" s="66"/>
      <c r="BA91" s="126"/>
      <c r="BB91" s="126"/>
      <c r="BC91" s="126"/>
      <c r="BH91" s="162"/>
    </row>
    <row r="92" spans="2:64" x14ac:dyDescent="0.25">
      <c r="B92" s="750"/>
      <c r="C92" s="738"/>
      <c r="D92" s="789"/>
      <c r="E92" s="754"/>
      <c r="F92" s="86" t="s">
        <v>201</v>
      </c>
      <c r="G92" s="143">
        <f t="shared" si="225"/>
        <v>421500</v>
      </c>
      <c r="H92" s="89"/>
      <c r="I92" s="89">
        <v>421500</v>
      </c>
      <c r="J92" s="143">
        <f t="shared" si="226"/>
        <v>281525</v>
      </c>
      <c r="K92" s="89"/>
      <c r="L92" s="93">
        <f>+'Հ7 Ձև1-ծրագրի արժույթներով'!L93</f>
        <v>281525</v>
      </c>
      <c r="M92" s="143">
        <f t="shared" si="227"/>
        <v>1575</v>
      </c>
      <c r="N92" s="89"/>
      <c r="O92" s="93">
        <f>+'Հ7 Ձև1-ծրագրի արժույթներով'!O93</f>
        <v>1575</v>
      </c>
      <c r="P92" s="143">
        <f t="shared" si="228"/>
        <v>82475</v>
      </c>
      <c r="Q92" s="93"/>
      <c r="R92" s="93">
        <f>+'Հ7 Ձև1-ծրագրի արժույթներով'!R93</f>
        <v>82475</v>
      </c>
      <c r="S92" s="143">
        <f t="shared" si="229"/>
        <v>55925</v>
      </c>
      <c r="T92" s="93">
        <f t="shared" ref="T92" si="240">+H92-K92-N92-Q92</f>
        <v>0</v>
      </c>
      <c r="U92" s="93">
        <f t="shared" si="230"/>
        <v>55925</v>
      </c>
      <c r="V92" s="143">
        <f t="shared" si="231"/>
        <v>32925</v>
      </c>
      <c r="W92" s="93"/>
      <c r="X92" s="93">
        <f>+'Հ7 Ձև1-ծրագրի արժույթներով'!X93</f>
        <v>32925</v>
      </c>
      <c r="Y92" s="144">
        <f t="shared" si="232"/>
        <v>0</v>
      </c>
      <c r="Z92" s="93"/>
      <c r="AA92" s="93">
        <f>+'Հ7 Ձև1-ծրագրի արժույթներով'!AA93</f>
        <v>0</v>
      </c>
      <c r="AB92" s="143">
        <f t="shared" si="233"/>
        <v>23000</v>
      </c>
      <c r="AC92" s="93"/>
      <c r="AD92" s="93">
        <f>+'Հ7 Ձև1-ծրագրի արժույթներով'!AD93</f>
        <v>23000</v>
      </c>
      <c r="AE92" s="781"/>
      <c r="AF92" s="777"/>
      <c r="AG92" s="779"/>
      <c r="AH92" s="138">
        <f t="shared" si="234"/>
        <v>0</v>
      </c>
      <c r="AI92" s="93">
        <f>+'Հ7 Ձև1-ծրագրի արժույթներով'!AI93</f>
        <v>0</v>
      </c>
      <c r="AJ92" s="93">
        <f>+'Հ7 Ձև1-ծրագրի արժույթներով'!AJ93</f>
        <v>0</v>
      </c>
      <c r="AK92" s="140">
        <f t="shared" si="235"/>
        <v>32925</v>
      </c>
      <c r="AL92" s="93">
        <f>+'Հ7 Ձև1-ծրագրի արժույթներով'!AL93</f>
        <v>0</v>
      </c>
      <c r="AM92" s="93">
        <f>+'Հ7 Ձև1-ծրագրի արժույթներով'!AM93</f>
        <v>32925</v>
      </c>
      <c r="AN92" s="140">
        <f t="shared" si="236"/>
        <v>0</v>
      </c>
      <c r="AO92" s="93">
        <f>+'Հ7 Ձև1-ծրագրի արժույթներով'!AO93</f>
        <v>0</v>
      </c>
      <c r="AP92" s="93">
        <f>+'Հ7 Ձև1-ծրագրի արժույթներով'!AP93</f>
        <v>0</v>
      </c>
      <c r="AQ92" s="140">
        <f t="shared" si="237"/>
        <v>0</v>
      </c>
      <c r="AR92" s="93">
        <f>+'Հ7 Ձև1-ծրագրի արժույթներով'!AR93</f>
        <v>0</v>
      </c>
      <c r="AS92" s="108">
        <f>+'Հ7 Ձև1-ծրագրի արժույթներով'!AS93</f>
        <v>0</v>
      </c>
      <c r="AT92" s="139">
        <f t="shared" si="238"/>
        <v>32925</v>
      </c>
      <c r="AU92" s="124">
        <f t="shared" si="239"/>
        <v>0</v>
      </c>
      <c r="AV92" s="124">
        <f>+AJ92+AM92+AP92+AS92</f>
        <v>32925</v>
      </c>
      <c r="AW92" s="71"/>
      <c r="AX92" s="158"/>
      <c r="AY92" s="66"/>
      <c r="BA92" s="126"/>
      <c r="BB92" s="126"/>
      <c r="BC92" s="126"/>
      <c r="BH92" s="162"/>
    </row>
    <row r="93" spans="2:64" ht="24" customHeight="1" x14ac:dyDescent="0.25">
      <c r="B93" s="750"/>
      <c r="C93" s="739"/>
      <c r="D93" s="790"/>
      <c r="E93" s="754"/>
      <c r="F93" s="92" t="s">
        <v>39</v>
      </c>
      <c r="G93" s="94">
        <f>+SUM(G88:G92)</f>
        <v>1803911.1338500001</v>
      </c>
      <c r="H93" s="94">
        <f t="shared" ref="H93:I93" si="241">+SUM(H88:H92)</f>
        <v>0</v>
      </c>
      <c r="I93" s="94">
        <f t="shared" si="241"/>
        <v>1803911.1338500001</v>
      </c>
      <c r="J93" s="94">
        <f t="shared" ref="J93:AV93" si="242">+SUM(J88:J92)</f>
        <v>376869.353</v>
      </c>
      <c r="K93" s="94">
        <f t="shared" si="242"/>
        <v>0</v>
      </c>
      <c r="L93" s="94">
        <f t="shared" si="242"/>
        <v>376869.353</v>
      </c>
      <c r="M93" s="94">
        <f t="shared" si="242"/>
        <v>74727.857000000004</v>
      </c>
      <c r="N93" s="94">
        <f t="shared" si="242"/>
        <v>0</v>
      </c>
      <c r="O93" s="94">
        <f t="shared" si="242"/>
        <v>74727.857000000004</v>
      </c>
      <c r="P93" s="94">
        <f t="shared" si="242"/>
        <v>264482.57991999981</v>
      </c>
      <c r="Q93" s="94">
        <f t="shared" si="242"/>
        <v>0</v>
      </c>
      <c r="R93" s="94">
        <f t="shared" ref="R93" si="243">+SUM(R88:R92)</f>
        <v>264482.57991999981</v>
      </c>
      <c r="S93" s="94">
        <f t="shared" si="242"/>
        <v>1087831.3439300004</v>
      </c>
      <c r="T93" s="94">
        <f t="shared" si="242"/>
        <v>0</v>
      </c>
      <c r="U93" s="94">
        <f t="shared" si="242"/>
        <v>1087831.3439300004</v>
      </c>
      <c r="V93" s="94">
        <f t="shared" si="242"/>
        <v>1139253</v>
      </c>
      <c r="W93" s="94">
        <f t="shared" si="242"/>
        <v>0</v>
      </c>
      <c r="X93" s="94">
        <f t="shared" si="242"/>
        <v>1139253</v>
      </c>
      <c r="Y93" s="94">
        <f t="shared" si="242"/>
        <v>130556.50807999991</v>
      </c>
      <c r="Z93" s="94">
        <f t="shared" si="242"/>
        <v>0</v>
      </c>
      <c r="AA93" s="94">
        <f t="shared" ref="AA93" si="244">+SUM(AA88:AA92)</f>
        <v>130556.50807999991</v>
      </c>
      <c r="AB93" s="94">
        <f t="shared" si="242"/>
        <v>45403.938000000024</v>
      </c>
      <c r="AC93" s="94">
        <f t="shared" si="242"/>
        <v>0</v>
      </c>
      <c r="AD93" s="94">
        <f t="shared" si="242"/>
        <v>45403.938000000024</v>
      </c>
      <c r="AE93" s="114">
        <f t="shared" si="242"/>
        <v>0</v>
      </c>
      <c r="AF93" s="94">
        <f t="shared" si="242"/>
        <v>0</v>
      </c>
      <c r="AG93" s="115">
        <f t="shared" si="242"/>
        <v>0</v>
      </c>
      <c r="AH93" s="112">
        <f t="shared" si="242"/>
        <v>276582</v>
      </c>
      <c r="AI93" s="94">
        <f t="shared" si="242"/>
        <v>0</v>
      </c>
      <c r="AJ93" s="94">
        <f t="shared" si="242"/>
        <v>276582</v>
      </c>
      <c r="AK93" s="112">
        <f t="shared" ref="AK93:AM93" si="245">+SUM(AK88:AK92)</f>
        <v>309507</v>
      </c>
      <c r="AL93" s="94">
        <f t="shared" si="245"/>
        <v>0</v>
      </c>
      <c r="AM93" s="94">
        <f t="shared" si="245"/>
        <v>309507</v>
      </c>
      <c r="AN93" s="112">
        <f t="shared" ref="AN93:AP93" si="246">+SUM(AN88:AN92)</f>
        <v>276582</v>
      </c>
      <c r="AO93" s="94">
        <f t="shared" si="246"/>
        <v>0</v>
      </c>
      <c r="AP93" s="94">
        <f t="shared" si="246"/>
        <v>276582</v>
      </c>
      <c r="AQ93" s="112">
        <f t="shared" ref="AQ93:AS93" si="247">+SUM(AQ88:AQ92)</f>
        <v>276582</v>
      </c>
      <c r="AR93" s="94">
        <f t="shared" si="247"/>
        <v>0</v>
      </c>
      <c r="AS93" s="94">
        <f t="shared" si="247"/>
        <v>276582</v>
      </c>
      <c r="AT93" s="94">
        <f t="shared" si="242"/>
        <v>1139253</v>
      </c>
      <c r="AU93" s="94">
        <f t="shared" si="242"/>
        <v>0</v>
      </c>
      <c r="AV93" s="94">
        <f t="shared" si="242"/>
        <v>1139253</v>
      </c>
      <c r="AW93" s="71"/>
      <c r="AX93" s="158"/>
      <c r="AY93" s="66"/>
      <c r="BA93" s="126"/>
      <c r="BB93" s="126"/>
      <c r="BC93" s="126"/>
      <c r="BH93" s="162"/>
    </row>
    <row r="94" spans="2:64" ht="20.25" customHeight="1" x14ac:dyDescent="0.25">
      <c r="B94" s="750"/>
      <c r="C94" s="756">
        <v>12002</v>
      </c>
      <c r="D94" s="791" t="s">
        <v>213</v>
      </c>
      <c r="E94" s="754"/>
      <c r="F94" s="86" t="s">
        <v>202</v>
      </c>
      <c r="G94" s="144">
        <f t="shared" ref="G94:G96" si="248">H94+I94</f>
        <v>7505270.3430000003</v>
      </c>
      <c r="H94" s="89">
        <f>+'Հ7 Ձև1-ծրագրի արժույթներով'!H95</f>
        <v>0</v>
      </c>
      <c r="I94" s="89">
        <f>+'Հ7 Ձև1-ծրագրի արժույթներով'!I95</f>
        <v>7505270.3430000003</v>
      </c>
      <c r="J94" s="144">
        <f t="shared" ref="J94:J96" si="249">K94+L94</f>
        <v>0</v>
      </c>
      <c r="K94" s="89"/>
      <c r="L94" s="93">
        <f>+'Հ7 Ձև1-ծրագրի արժույթներով'!L95</f>
        <v>0</v>
      </c>
      <c r="M94" s="144">
        <f t="shared" ref="M94:M96" si="250">N94+O94</f>
        <v>0</v>
      </c>
      <c r="N94" s="89"/>
      <c r="O94" s="93">
        <f>+'Հ7 Ձև1-ծրագրի արժույթներով'!O95</f>
        <v>0</v>
      </c>
      <c r="P94" s="144">
        <f t="shared" ref="P94:P96" si="251">Q94+R94</f>
        <v>434620.12008000014</v>
      </c>
      <c r="Q94" s="88"/>
      <c r="R94" s="93">
        <f>+'Հ7 Ձև1-ծրագրի արժույթներով'!R95</f>
        <v>434620.12008000014</v>
      </c>
      <c r="S94" s="144">
        <f t="shared" ref="S94:S96" si="252">T94+U94</f>
        <v>7070650.2229200006</v>
      </c>
      <c r="T94" s="93">
        <f>+H94-K94-N94-Q94</f>
        <v>0</v>
      </c>
      <c r="U94" s="93">
        <f t="shared" ref="U94:U96" si="253">+I94-L94-O94-R94</f>
        <v>7070650.2229200006</v>
      </c>
      <c r="V94" s="144">
        <f t="shared" ref="V94:V96" si="254">W94+X94</f>
        <v>3037000</v>
      </c>
      <c r="W94" s="194"/>
      <c r="X94" s="93">
        <f>+'Հ7 Ձև1-ծրագրի արժույթներով'!X95</f>
        <v>3037000</v>
      </c>
      <c r="Y94" s="144">
        <f t="shared" ref="Y94:Y96" si="255">Z94+AA94</f>
        <v>4033650.2229200006</v>
      </c>
      <c r="Z94" s="194"/>
      <c r="AA94" s="93">
        <f>+'Հ7 Ձև1-ծրագրի արժույթներով'!AA95</f>
        <v>4033650.2229200006</v>
      </c>
      <c r="AB94" s="144">
        <f t="shared" ref="AB94:AB96" si="256">AC94+AD94</f>
        <v>0</v>
      </c>
      <c r="AC94" s="194"/>
      <c r="AD94" s="93">
        <f>+'Հ7 Ձև1-ծրագրի արժույթներով'!AD95</f>
        <v>0</v>
      </c>
      <c r="AE94" s="780">
        <f t="shared" ref="AE94" si="257">AF94+AG94</f>
        <v>0</v>
      </c>
      <c r="AF94" s="776">
        <v>0</v>
      </c>
      <c r="AG94" s="778"/>
      <c r="AH94" s="140">
        <f t="shared" ref="AH94:AH96" si="258">AI94+AJ94</f>
        <v>303700</v>
      </c>
      <c r="AI94" s="93">
        <f>+'Հ7 Ձև1-ծրագրի արժույթներով'!AI95</f>
        <v>0</v>
      </c>
      <c r="AJ94" s="93">
        <f>+'Հ7 Ձև1-ծրագրի արժույթներով'!AJ95</f>
        <v>303700</v>
      </c>
      <c r="AK94" s="140">
        <f t="shared" ref="AK94:AK96" si="259">AL94+AM94</f>
        <v>911100</v>
      </c>
      <c r="AL94" s="93">
        <f>+'Հ7 Ձև1-ծրագրի արժույթներով'!AL95</f>
        <v>0</v>
      </c>
      <c r="AM94" s="93">
        <f>+'Հ7 Ձև1-ծրագրի արժույթներով'!AM95</f>
        <v>911100</v>
      </c>
      <c r="AN94" s="140">
        <f t="shared" ref="AN94:AN96" si="260">AO94+AP94</f>
        <v>1214800</v>
      </c>
      <c r="AO94" s="93">
        <f>+'Հ7 Ձև1-ծրագրի արժույթներով'!AO95</f>
        <v>0</v>
      </c>
      <c r="AP94" s="93">
        <f>+'Հ7 Ձև1-ծրագրի արժույթներով'!AP95</f>
        <v>1214800</v>
      </c>
      <c r="AQ94" s="140">
        <f t="shared" ref="AQ94:AQ96" si="261">AR94+AS94</f>
        <v>607400</v>
      </c>
      <c r="AR94" s="93">
        <f>+'Հ7 Ձև1-ծրագրի արժույթներով'!AR95</f>
        <v>0</v>
      </c>
      <c r="AS94" s="108">
        <f>+'Հ7 Ձև1-ծրագրի արժույթներով'!AS95</f>
        <v>607400</v>
      </c>
      <c r="AT94" s="139">
        <f t="shared" ref="AT94:AT96" si="262">AU94+AV94</f>
        <v>3037000</v>
      </c>
      <c r="AU94" s="124">
        <f t="shared" ref="AU94:AV96" si="263">+AI94+AL94+AO94+AR94</f>
        <v>0</v>
      </c>
      <c r="AV94" s="124">
        <f t="shared" si="263"/>
        <v>3037000</v>
      </c>
      <c r="AW94" s="71"/>
      <c r="AX94" s="158"/>
      <c r="AY94" s="66"/>
      <c r="BA94" s="126"/>
      <c r="BB94" s="126"/>
      <c r="BC94" s="126"/>
      <c r="BH94" s="162"/>
    </row>
    <row r="95" spans="2:64" ht="20.25" customHeight="1" x14ac:dyDescent="0.25">
      <c r="B95" s="750"/>
      <c r="C95" s="738"/>
      <c r="D95" s="792"/>
      <c r="E95" s="754"/>
      <c r="F95" s="86" t="s">
        <v>203</v>
      </c>
      <c r="G95" s="144">
        <f t="shared" si="248"/>
        <v>0</v>
      </c>
      <c r="H95" s="89">
        <f>+'Հ7 Ձև1-ծրագրի արժույթներով'!H96</f>
        <v>0</v>
      </c>
      <c r="I95" s="89">
        <f>+'Հ7 Ձև1-ծրագրի արժույթներով'!I96</f>
        <v>0</v>
      </c>
      <c r="J95" s="144">
        <f t="shared" si="249"/>
        <v>0</v>
      </c>
      <c r="K95" s="89"/>
      <c r="L95" s="93">
        <f>+'Հ7 Ձև1-ծրագրի արժույթներով'!L96</f>
        <v>0</v>
      </c>
      <c r="M95" s="144">
        <f t="shared" si="250"/>
        <v>0</v>
      </c>
      <c r="N95" s="89"/>
      <c r="O95" s="93">
        <f>+'Հ7 Ձև1-ծրագրի արժույթներով'!O96</f>
        <v>0</v>
      </c>
      <c r="P95" s="144">
        <f t="shared" si="251"/>
        <v>0</v>
      </c>
      <c r="Q95" s="88"/>
      <c r="R95" s="93">
        <f>+'Հ7 Ձև1-ծրագրի արժույթներով'!R96</f>
        <v>0</v>
      </c>
      <c r="S95" s="144">
        <f t="shared" si="252"/>
        <v>0</v>
      </c>
      <c r="T95" s="93"/>
      <c r="U95" s="93">
        <f t="shared" si="253"/>
        <v>0</v>
      </c>
      <c r="V95" s="144">
        <f t="shared" si="254"/>
        <v>0</v>
      </c>
      <c r="W95" s="194"/>
      <c r="X95" s="93">
        <f>+'Հ7 Ձև1-ծրագրի արժույթներով'!X96</f>
        <v>0</v>
      </c>
      <c r="Y95" s="144">
        <f t="shared" si="255"/>
        <v>0</v>
      </c>
      <c r="Z95" s="194"/>
      <c r="AA95" s="93">
        <f>+'Հ7 Ձև1-ծրագրի արժույթներով'!AA96</f>
        <v>0</v>
      </c>
      <c r="AB95" s="144">
        <f t="shared" si="256"/>
        <v>0</v>
      </c>
      <c r="AC95" s="194"/>
      <c r="AD95" s="93">
        <f>+'Հ7 Ձև1-ծրագրի արժույթներով'!AD96</f>
        <v>0</v>
      </c>
      <c r="AE95" s="802"/>
      <c r="AF95" s="800"/>
      <c r="AG95" s="801"/>
      <c r="AH95" s="140">
        <f t="shared" si="258"/>
        <v>0</v>
      </c>
      <c r="AI95" s="93">
        <f>+'Հ7 Ձև1-ծրագրի արժույթներով'!AI96</f>
        <v>0</v>
      </c>
      <c r="AJ95" s="93">
        <f>+'Հ7 Ձև1-ծրագրի արժույթներով'!AJ96</f>
        <v>0</v>
      </c>
      <c r="AK95" s="140">
        <f t="shared" si="259"/>
        <v>0</v>
      </c>
      <c r="AL95" s="93">
        <f>+'Հ7 Ձև1-ծրագրի արժույթներով'!AL96</f>
        <v>0</v>
      </c>
      <c r="AM95" s="93">
        <f>+'Հ7 Ձև1-ծրագրի արժույթներով'!AM96</f>
        <v>0</v>
      </c>
      <c r="AN95" s="140">
        <f t="shared" si="260"/>
        <v>0</v>
      </c>
      <c r="AO95" s="93">
        <f>+'Հ7 Ձև1-ծրագրի արժույթներով'!AO96</f>
        <v>0</v>
      </c>
      <c r="AP95" s="93">
        <f>+'Հ7 Ձև1-ծրագրի արժույթներով'!AP96</f>
        <v>0</v>
      </c>
      <c r="AQ95" s="140">
        <f t="shared" si="261"/>
        <v>0</v>
      </c>
      <c r="AR95" s="93">
        <f>+'Հ7 Ձև1-ծրագրի արժույթներով'!AR96</f>
        <v>0</v>
      </c>
      <c r="AS95" s="108">
        <f>+'Հ7 Ձև1-ծրագրի արժույթներով'!AS96</f>
        <v>0</v>
      </c>
      <c r="AT95" s="139">
        <f t="shared" si="262"/>
        <v>0</v>
      </c>
      <c r="AU95" s="124">
        <f t="shared" si="263"/>
        <v>0</v>
      </c>
      <c r="AV95" s="124">
        <f t="shared" si="263"/>
        <v>0</v>
      </c>
      <c r="AW95" s="71"/>
      <c r="AX95" s="158"/>
      <c r="AY95" s="66"/>
      <c r="BA95" s="126"/>
      <c r="BB95" s="126"/>
      <c r="BC95" s="126"/>
      <c r="BH95" s="162"/>
    </row>
    <row r="96" spans="2:64" ht="20.25" customHeight="1" x14ac:dyDescent="0.25">
      <c r="B96" s="750"/>
      <c r="C96" s="738"/>
      <c r="D96" s="792"/>
      <c r="E96" s="754"/>
      <c r="F96" s="86" t="s">
        <v>245</v>
      </c>
      <c r="G96" s="144">
        <f t="shared" si="248"/>
        <v>0</v>
      </c>
      <c r="H96" s="89">
        <f>+'Հ7 Ձև1-ծրագրի արժույթներով'!H97</f>
        <v>0</v>
      </c>
      <c r="I96" s="89">
        <f>+'Հ7 Ձև1-ծրագրի արժույթներով'!I97</f>
        <v>0</v>
      </c>
      <c r="J96" s="144">
        <f t="shared" si="249"/>
        <v>0</v>
      </c>
      <c r="K96" s="89"/>
      <c r="L96" s="93">
        <f>+'Հ7 Ձև1-ծրագրի արժույթներով'!L97</f>
        <v>0</v>
      </c>
      <c r="M96" s="144">
        <f t="shared" si="250"/>
        <v>0</v>
      </c>
      <c r="N96" s="89"/>
      <c r="O96" s="93">
        <f>+'Հ7 Ձև1-ծրագրի արժույթներով'!O97</f>
        <v>0</v>
      </c>
      <c r="P96" s="144">
        <f t="shared" si="251"/>
        <v>0</v>
      </c>
      <c r="Q96" s="88">
        <f>+H96-K96-N96</f>
        <v>0</v>
      </c>
      <c r="R96" s="93">
        <f>+'Հ7 Ձև1-ծրագրի արժույթներով'!R97</f>
        <v>0</v>
      </c>
      <c r="S96" s="144">
        <f t="shared" si="252"/>
        <v>0</v>
      </c>
      <c r="T96" s="93">
        <f t="shared" ref="T96" si="264">+H96-K96-N96-Q96</f>
        <v>0</v>
      </c>
      <c r="U96" s="93">
        <f t="shared" si="253"/>
        <v>0</v>
      </c>
      <c r="V96" s="144">
        <f t="shared" si="254"/>
        <v>0</v>
      </c>
      <c r="W96" s="194"/>
      <c r="X96" s="93">
        <f>+'Հ7 Ձև1-ծրագրի արժույթներով'!X97</f>
        <v>0</v>
      </c>
      <c r="Y96" s="144">
        <f t="shared" si="255"/>
        <v>0</v>
      </c>
      <c r="Z96" s="194"/>
      <c r="AA96" s="93">
        <f>+'Հ7 Ձև1-ծրագրի արժույթներով'!AA97</f>
        <v>0</v>
      </c>
      <c r="AB96" s="144">
        <f t="shared" si="256"/>
        <v>0</v>
      </c>
      <c r="AC96" s="194"/>
      <c r="AD96" s="93">
        <f>+'Հ7 Ձև1-ծրագրի արժույթներով'!AD97</f>
        <v>0</v>
      </c>
      <c r="AE96" s="781"/>
      <c r="AF96" s="777"/>
      <c r="AG96" s="779"/>
      <c r="AH96" s="140">
        <f t="shared" si="258"/>
        <v>0</v>
      </c>
      <c r="AI96" s="93">
        <f>+'Հ7 Ձև1-ծրագրի արժույթներով'!AI97</f>
        <v>0</v>
      </c>
      <c r="AJ96" s="93">
        <f>+'Հ7 Ձև1-ծրագրի արժույթներով'!AJ97</f>
        <v>0</v>
      </c>
      <c r="AK96" s="140">
        <f t="shared" si="259"/>
        <v>0</v>
      </c>
      <c r="AL96" s="93">
        <f>+'Հ7 Ձև1-ծրագրի արժույթներով'!AL97</f>
        <v>0</v>
      </c>
      <c r="AM96" s="93">
        <f>+'Հ7 Ձև1-ծրագրի արժույթներով'!AM97</f>
        <v>0</v>
      </c>
      <c r="AN96" s="140">
        <f t="shared" si="260"/>
        <v>0</v>
      </c>
      <c r="AO96" s="93">
        <f>+'Հ7 Ձև1-ծրագրի արժույթներով'!AO97</f>
        <v>0</v>
      </c>
      <c r="AP96" s="93">
        <f>+'Հ7 Ձև1-ծրագրի արժույթներով'!AP97</f>
        <v>0</v>
      </c>
      <c r="AQ96" s="140">
        <f t="shared" si="261"/>
        <v>0</v>
      </c>
      <c r="AR96" s="93">
        <f>+'Հ7 Ձև1-ծրագրի արժույթներով'!AR97</f>
        <v>0</v>
      </c>
      <c r="AS96" s="108">
        <f>+'Հ7 Ձև1-ծրագրի արժույթներով'!AS97</f>
        <v>0</v>
      </c>
      <c r="AT96" s="139">
        <f t="shared" si="262"/>
        <v>0</v>
      </c>
      <c r="AU96" s="124">
        <f t="shared" si="263"/>
        <v>0</v>
      </c>
      <c r="AV96" s="124">
        <f t="shared" si="263"/>
        <v>0</v>
      </c>
      <c r="AW96" s="71"/>
      <c r="AX96" s="158"/>
      <c r="AY96" s="66"/>
      <c r="BA96" s="126"/>
      <c r="BB96" s="126"/>
      <c r="BC96" s="126"/>
      <c r="BH96" s="162"/>
    </row>
    <row r="97" spans="1:60" ht="23.25" customHeight="1" x14ac:dyDescent="0.25">
      <c r="B97" s="751"/>
      <c r="C97" s="739"/>
      <c r="D97" s="793"/>
      <c r="E97" s="755"/>
      <c r="F97" s="92" t="s">
        <v>39</v>
      </c>
      <c r="G97" s="94">
        <f>+SUM(G94:G96)</f>
        <v>7505270.3430000003</v>
      </c>
      <c r="H97" s="94">
        <f t="shared" ref="H97:I97" si="265">+SUM(H94:H96)</f>
        <v>0</v>
      </c>
      <c r="I97" s="94">
        <f t="shared" si="265"/>
        <v>7505270.3430000003</v>
      </c>
      <c r="J97" s="94">
        <f t="shared" ref="J97:AV97" si="266">+SUM(J94:J96)</f>
        <v>0</v>
      </c>
      <c r="K97" s="94">
        <f t="shared" si="266"/>
        <v>0</v>
      </c>
      <c r="L97" s="94">
        <f t="shared" si="266"/>
        <v>0</v>
      </c>
      <c r="M97" s="94">
        <f t="shared" si="266"/>
        <v>0</v>
      </c>
      <c r="N97" s="94">
        <f t="shared" si="266"/>
        <v>0</v>
      </c>
      <c r="O97" s="94">
        <f t="shared" si="266"/>
        <v>0</v>
      </c>
      <c r="P97" s="94">
        <f t="shared" si="266"/>
        <v>434620.12008000014</v>
      </c>
      <c r="Q97" s="94">
        <f t="shared" si="266"/>
        <v>0</v>
      </c>
      <c r="R97" s="94">
        <f t="shared" ref="R97" si="267">+SUM(R94:R96)</f>
        <v>434620.12008000014</v>
      </c>
      <c r="S97" s="94">
        <f t="shared" si="266"/>
        <v>7070650.2229200006</v>
      </c>
      <c r="T97" s="94">
        <f t="shared" si="266"/>
        <v>0</v>
      </c>
      <c r="U97" s="94">
        <f t="shared" si="266"/>
        <v>7070650.2229200006</v>
      </c>
      <c r="V97" s="94">
        <f t="shared" si="266"/>
        <v>3037000</v>
      </c>
      <c r="W97" s="94">
        <f t="shared" si="266"/>
        <v>0</v>
      </c>
      <c r="X97" s="94">
        <f t="shared" si="266"/>
        <v>3037000</v>
      </c>
      <c r="Y97" s="94">
        <f t="shared" si="266"/>
        <v>4033650.2229200006</v>
      </c>
      <c r="Z97" s="94">
        <f t="shared" si="266"/>
        <v>0</v>
      </c>
      <c r="AA97" s="94">
        <f t="shared" ref="AA97" si="268">+SUM(AA94:AA96)</f>
        <v>4033650.2229200006</v>
      </c>
      <c r="AB97" s="94">
        <f t="shared" si="266"/>
        <v>0</v>
      </c>
      <c r="AC97" s="94">
        <f t="shared" si="266"/>
        <v>0</v>
      </c>
      <c r="AD97" s="94">
        <f t="shared" si="266"/>
        <v>0</v>
      </c>
      <c r="AE97" s="114">
        <f t="shared" si="266"/>
        <v>0</v>
      </c>
      <c r="AF97" s="94">
        <f t="shared" si="266"/>
        <v>0</v>
      </c>
      <c r="AG97" s="115">
        <f t="shared" si="266"/>
        <v>0</v>
      </c>
      <c r="AH97" s="112">
        <f t="shared" si="266"/>
        <v>303700</v>
      </c>
      <c r="AI97" s="94">
        <f t="shared" si="266"/>
        <v>0</v>
      </c>
      <c r="AJ97" s="94">
        <f t="shared" si="266"/>
        <v>303700</v>
      </c>
      <c r="AK97" s="112">
        <f t="shared" ref="AK97:AM97" si="269">+SUM(AK94:AK96)</f>
        <v>911100</v>
      </c>
      <c r="AL97" s="94">
        <f t="shared" si="269"/>
        <v>0</v>
      </c>
      <c r="AM97" s="94">
        <f t="shared" si="269"/>
        <v>911100</v>
      </c>
      <c r="AN97" s="112">
        <f t="shared" ref="AN97:AP97" si="270">+SUM(AN94:AN96)</f>
        <v>1214800</v>
      </c>
      <c r="AO97" s="94">
        <f t="shared" si="270"/>
        <v>0</v>
      </c>
      <c r="AP97" s="94">
        <f t="shared" si="270"/>
        <v>1214800</v>
      </c>
      <c r="AQ97" s="112">
        <f t="shared" ref="AQ97:AS97" si="271">+SUM(AQ94:AQ96)</f>
        <v>607400</v>
      </c>
      <c r="AR97" s="94">
        <f t="shared" si="271"/>
        <v>0</v>
      </c>
      <c r="AS97" s="94">
        <f t="shared" si="271"/>
        <v>607400</v>
      </c>
      <c r="AT97" s="94">
        <f t="shared" si="266"/>
        <v>3037000</v>
      </c>
      <c r="AU97" s="94">
        <f t="shared" si="266"/>
        <v>0</v>
      </c>
      <c r="AV97" s="94">
        <f t="shared" si="266"/>
        <v>3037000</v>
      </c>
      <c r="AW97" s="71"/>
      <c r="AX97" s="158"/>
      <c r="AY97" s="66"/>
      <c r="BA97" s="126"/>
      <c r="BB97" s="126"/>
      <c r="BC97" s="126"/>
      <c r="BH97" s="162"/>
    </row>
    <row r="98" spans="1:60" ht="17.25" x14ac:dyDescent="0.25">
      <c r="A98" s="54"/>
      <c r="B98" s="745" t="s">
        <v>71</v>
      </c>
      <c r="C98" s="746"/>
      <c r="D98" s="746"/>
      <c r="E98" s="746"/>
      <c r="F98" s="746"/>
      <c r="G98" s="101">
        <f>+H98+I98</f>
        <v>9309181.4768500011</v>
      </c>
      <c r="H98" s="101">
        <f>+H97+H93</f>
        <v>0</v>
      </c>
      <c r="I98" s="101">
        <f>+I97+I93</f>
        <v>9309181.4768500011</v>
      </c>
      <c r="J98" s="101">
        <f>+K98+L98</f>
        <v>376869.353</v>
      </c>
      <c r="K98" s="101">
        <f>+K97+K93</f>
        <v>0</v>
      </c>
      <c r="L98" s="101">
        <f>+L97+L93</f>
        <v>376869.353</v>
      </c>
      <c r="M98" s="101">
        <f>+N98+O98</f>
        <v>74727.857000000004</v>
      </c>
      <c r="N98" s="101">
        <f>+N97+N93</f>
        <v>0</v>
      </c>
      <c r="O98" s="101">
        <f>+O97+O93</f>
        <v>74727.857000000004</v>
      </c>
      <c r="P98" s="101">
        <f>+Q98+R98</f>
        <v>699102.7</v>
      </c>
      <c r="Q98" s="101">
        <f>+Q97+Q93</f>
        <v>0</v>
      </c>
      <c r="R98" s="101">
        <f>+R97+R93</f>
        <v>699102.7</v>
      </c>
      <c r="S98" s="101">
        <f>+T98+U98</f>
        <v>8158481.566850001</v>
      </c>
      <c r="T98" s="101">
        <f>+T97+T93</f>
        <v>0</v>
      </c>
      <c r="U98" s="101">
        <f>+U97+U93</f>
        <v>8158481.566850001</v>
      </c>
      <c r="V98" s="101">
        <f>+W98+X98</f>
        <v>4176253</v>
      </c>
      <c r="W98" s="101">
        <f>+W97+W93</f>
        <v>0</v>
      </c>
      <c r="X98" s="101">
        <f>+X97+X93</f>
        <v>4176253</v>
      </c>
      <c r="Y98" s="101">
        <f>+Z98+AA98</f>
        <v>4164206.7310000006</v>
      </c>
      <c r="Z98" s="101">
        <f t="shared" ref="Z98" si="272">+Z97+Z93</f>
        <v>0</v>
      </c>
      <c r="AA98" s="101">
        <f>+AA97+AA93</f>
        <v>4164206.7310000006</v>
      </c>
      <c r="AB98" s="101">
        <f>+AC98+AD98</f>
        <v>45403.938000000024</v>
      </c>
      <c r="AC98" s="101">
        <f t="shared" ref="AC98" si="273">+AC97+AC93</f>
        <v>0</v>
      </c>
      <c r="AD98" s="101">
        <f>+AD97+AD93</f>
        <v>45403.938000000024</v>
      </c>
      <c r="AE98" s="103">
        <f>+AF98+AG98</f>
        <v>0</v>
      </c>
      <c r="AF98" s="101">
        <f t="shared" ref="AF98:AG98" si="274">+AF97+AF93</f>
        <v>0</v>
      </c>
      <c r="AG98" s="102">
        <f t="shared" si="274"/>
        <v>0</v>
      </c>
      <c r="AH98" s="101">
        <f>+AI98+AJ98</f>
        <v>580282</v>
      </c>
      <c r="AI98" s="101">
        <f t="shared" ref="AI98:AJ98" si="275">+AI97+AI93</f>
        <v>0</v>
      </c>
      <c r="AJ98" s="145">
        <f t="shared" si="275"/>
        <v>580282</v>
      </c>
      <c r="AK98" s="101">
        <f>+AL98+AM98</f>
        <v>1220607</v>
      </c>
      <c r="AL98" s="101">
        <f t="shared" ref="AL98:AM98" si="276">+AL97+AL93</f>
        <v>0</v>
      </c>
      <c r="AM98" s="145">
        <f t="shared" si="276"/>
        <v>1220607</v>
      </c>
      <c r="AN98" s="101">
        <f>+AO98+AP98</f>
        <v>1491382</v>
      </c>
      <c r="AO98" s="101">
        <f t="shared" ref="AO98:AP98" si="277">+AO97+AO93</f>
        <v>0</v>
      </c>
      <c r="AP98" s="145">
        <f t="shared" si="277"/>
        <v>1491382</v>
      </c>
      <c r="AQ98" s="101">
        <f>+AR98+AS98</f>
        <v>883982</v>
      </c>
      <c r="AR98" s="101">
        <f t="shared" ref="AR98:AS98" si="278">+AR97+AR93</f>
        <v>0</v>
      </c>
      <c r="AS98" s="101">
        <f t="shared" si="278"/>
        <v>883982</v>
      </c>
      <c r="AT98" s="101">
        <f>+AU98+AV98</f>
        <v>4176253</v>
      </c>
      <c r="AU98" s="101">
        <f t="shared" ref="AU98:AV98" si="279">+AU97+AU93</f>
        <v>0</v>
      </c>
      <c r="AV98" s="101">
        <f t="shared" si="279"/>
        <v>4176253</v>
      </c>
      <c r="AW98" s="65" t="s">
        <v>76</v>
      </c>
      <c r="AX98" s="56" t="s">
        <v>76</v>
      </c>
      <c r="AY98" s="67" t="s">
        <v>76</v>
      </c>
    </row>
    <row r="99" spans="1:60" ht="18" thickBot="1" x14ac:dyDescent="0.3">
      <c r="A99" s="54"/>
      <c r="B99" s="798" t="s">
        <v>45</v>
      </c>
      <c r="C99" s="799"/>
      <c r="D99" s="799"/>
      <c r="E99" s="799"/>
      <c r="F99" s="799"/>
      <c r="G99" s="148">
        <f>+H99+I99</f>
        <v>9309181.4768500011</v>
      </c>
      <c r="H99" s="148">
        <f>+H98</f>
        <v>0</v>
      </c>
      <c r="I99" s="148">
        <f>+I98</f>
        <v>9309181.4768500011</v>
      </c>
      <c r="J99" s="148">
        <f>+K99+L99</f>
        <v>376869.353</v>
      </c>
      <c r="K99" s="148">
        <f>+K98</f>
        <v>0</v>
      </c>
      <c r="L99" s="148">
        <f>+L98</f>
        <v>376869.353</v>
      </c>
      <c r="M99" s="148">
        <f>+N99+O99</f>
        <v>74727.857000000004</v>
      </c>
      <c r="N99" s="148">
        <f>+N98</f>
        <v>0</v>
      </c>
      <c r="O99" s="148">
        <f>+O98</f>
        <v>74727.857000000004</v>
      </c>
      <c r="P99" s="148">
        <f>+Q99+R99</f>
        <v>699102.7</v>
      </c>
      <c r="Q99" s="148">
        <f>+Q98</f>
        <v>0</v>
      </c>
      <c r="R99" s="148">
        <f>+R98</f>
        <v>699102.7</v>
      </c>
      <c r="S99" s="148">
        <f>+T99+U99</f>
        <v>8158481.566850001</v>
      </c>
      <c r="T99" s="148">
        <f>+T98</f>
        <v>0</v>
      </c>
      <c r="U99" s="148">
        <f>+U98</f>
        <v>8158481.566850001</v>
      </c>
      <c r="V99" s="148">
        <f>+W99+X99</f>
        <v>4176253</v>
      </c>
      <c r="W99" s="148">
        <f>+W98</f>
        <v>0</v>
      </c>
      <c r="X99" s="148">
        <f>+X98</f>
        <v>4176253</v>
      </c>
      <c r="Y99" s="148">
        <f>+Z99+AA99</f>
        <v>4164206.7310000006</v>
      </c>
      <c r="Z99" s="148">
        <f t="shared" ref="Z99" si="280">+Z98</f>
        <v>0</v>
      </c>
      <c r="AA99" s="148">
        <f>+AA98</f>
        <v>4164206.7310000006</v>
      </c>
      <c r="AB99" s="148">
        <f>+AC99+AD99</f>
        <v>45403.938000000024</v>
      </c>
      <c r="AC99" s="148">
        <f t="shared" ref="AC99" si="281">+AC98</f>
        <v>0</v>
      </c>
      <c r="AD99" s="148">
        <f>+AD98</f>
        <v>45403.938000000024</v>
      </c>
      <c r="AE99" s="150">
        <f>+AF99+AG99</f>
        <v>0</v>
      </c>
      <c r="AF99" s="148">
        <f t="shared" ref="AF99:AG99" si="282">+AF98</f>
        <v>0</v>
      </c>
      <c r="AG99" s="151">
        <f t="shared" si="282"/>
        <v>0</v>
      </c>
      <c r="AH99" s="148">
        <f>+AI99+AJ99</f>
        <v>580282</v>
      </c>
      <c r="AI99" s="148">
        <f t="shared" ref="AI99:AJ99" si="283">+AI98</f>
        <v>0</v>
      </c>
      <c r="AJ99" s="147">
        <f t="shared" si="283"/>
        <v>580282</v>
      </c>
      <c r="AK99" s="148">
        <f>+AL99+AM99</f>
        <v>1220607</v>
      </c>
      <c r="AL99" s="148">
        <f t="shared" ref="AL99:AM99" si="284">+AL98</f>
        <v>0</v>
      </c>
      <c r="AM99" s="147">
        <f t="shared" si="284"/>
        <v>1220607</v>
      </c>
      <c r="AN99" s="148">
        <f>+AO99+AP99</f>
        <v>1491382</v>
      </c>
      <c r="AO99" s="148">
        <f t="shared" ref="AO99:AP99" si="285">+AO98</f>
        <v>0</v>
      </c>
      <c r="AP99" s="147">
        <f t="shared" si="285"/>
        <v>1491382</v>
      </c>
      <c r="AQ99" s="148">
        <f>+AR99+AS99</f>
        <v>883982</v>
      </c>
      <c r="AR99" s="148">
        <f t="shared" ref="AR99:AS99" si="286">+AR98</f>
        <v>0</v>
      </c>
      <c r="AS99" s="148">
        <f t="shared" si="286"/>
        <v>883982</v>
      </c>
      <c r="AT99" s="148">
        <f>+AU99+AV99</f>
        <v>4176253</v>
      </c>
      <c r="AU99" s="148">
        <f t="shared" ref="AU99:AV99" si="287">+AU98</f>
        <v>0</v>
      </c>
      <c r="AV99" s="148">
        <f t="shared" si="287"/>
        <v>4176253</v>
      </c>
      <c r="AW99" s="68" t="s">
        <v>76</v>
      </c>
      <c r="AX99" s="69" t="s">
        <v>76</v>
      </c>
      <c r="AY99" s="70" t="s">
        <v>76</v>
      </c>
    </row>
    <row r="100" spans="1:60" x14ac:dyDescent="0.25">
      <c r="V100" s="126"/>
    </row>
    <row r="101" spans="1:60" x14ac:dyDescent="0.25">
      <c r="N101" s="127"/>
      <c r="O101" s="127"/>
      <c r="S101" s="126"/>
      <c r="T101" s="126"/>
      <c r="U101" s="126"/>
      <c r="V101" s="126"/>
      <c r="W101" s="126"/>
      <c r="X101" s="126"/>
      <c r="Y101" s="126"/>
      <c r="Z101" s="126"/>
      <c r="AA101" s="126"/>
      <c r="AB101" s="126"/>
    </row>
    <row r="103" spans="1:60" x14ac:dyDescent="0.25">
      <c r="P103" s="130"/>
      <c r="Q103" s="130"/>
      <c r="R103" s="130"/>
      <c r="V103" s="130"/>
      <c r="W103" s="130"/>
      <c r="X103" s="130"/>
      <c r="Y103" s="130"/>
      <c r="Z103" s="130"/>
      <c r="AA103" s="130"/>
      <c r="AB103" s="130"/>
      <c r="AC103" s="130"/>
      <c r="AD103" s="130"/>
      <c r="AH103" s="130"/>
      <c r="AI103" s="130"/>
      <c r="AJ103" s="130"/>
      <c r="AK103" s="130"/>
      <c r="AL103" s="130"/>
      <c r="AM103" s="130"/>
      <c r="AN103" s="130"/>
      <c r="AO103" s="130"/>
      <c r="AP103" s="130"/>
      <c r="AQ103" s="130"/>
      <c r="AR103" s="130"/>
      <c r="AS103" s="130"/>
      <c r="AT103" s="130"/>
      <c r="AU103" s="130"/>
      <c r="AV103" s="130"/>
    </row>
    <row r="104" spans="1:60" ht="15" customHeight="1" x14ac:dyDescent="0.25">
      <c r="D104" s="721" t="s">
        <v>206</v>
      </c>
      <c r="E104" s="721"/>
      <c r="F104" s="721"/>
      <c r="G104" s="721"/>
      <c r="H104" s="721"/>
      <c r="I104" s="721"/>
      <c r="J104" s="134">
        <v>396.99</v>
      </c>
      <c r="K104" s="721" t="s">
        <v>205</v>
      </c>
      <c r="L104" s="721"/>
      <c r="M104" s="721"/>
      <c r="P104" s="130"/>
      <c r="Q104" s="130"/>
      <c r="R104" s="130"/>
      <c r="S104" s="135"/>
      <c r="T104" s="135"/>
      <c r="U104" s="135"/>
      <c r="V104" s="130"/>
      <c r="W104" s="130"/>
      <c r="X104" s="130"/>
      <c r="Y104" s="130"/>
      <c r="Z104" s="130"/>
      <c r="AA104" s="130"/>
      <c r="AB104" s="130"/>
      <c r="AC104" s="130"/>
      <c r="AD104" s="130"/>
      <c r="AH104" s="130"/>
      <c r="AI104" s="130"/>
      <c r="AJ104" s="130"/>
      <c r="AK104" s="130"/>
      <c r="AL104" s="130"/>
      <c r="AM104" s="130"/>
      <c r="AN104" s="130"/>
      <c r="AO104" s="130"/>
      <c r="AP104" s="130"/>
      <c r="AQ104" s="130"/>
      <c r="AR104" s="130"/>
      <c r="AS104" s="130"/>
      <c r="AT104" s="130"/>
      <c r="AU104" s="130"/>
      <c r="AV104" s="130"/>
    </row>
    <row r="105" spans="1:60" ht="15" customHeight="1" x14ac:dyDescent="0.25">
      <c r="D105" s="721" t="s">
        <v>207</v>
      </c>
      <c r="E105" s="721"/>
      <c r="F105" s="721"/>
      <c r="G105" s="721"/>
      <c r="H105" s="721"/>
      <c r="I105" s="721"/>
      <c r="J105" s="134">
        <v>406.68</v>
      </c>
      <c r="K105" s="721" t="s">
        <v>205</v>
      </c>
      <c r="L105" s="721"/>
      <c r="M105" s="721"/>
      <c r="O105" s="133"/>
      <c r="P105" s="130"/>
      <c r="Q105" s="130"/>
      <c r="R105" s="130"/>
      <c r="S105" s="135"/>
      <c r="T105" s="135"/>
      <c r="U105" s="135"/>
      <c r="V105" s="130"/>
      <c r="W105" s="130"/>
      <c r="X105" s="130"/>
      <c r="Y105" s="130"/>
      <c r="Z105" s="130"/>
      <c r="AA105" s="130"/>
      <c r="AB105" s="130"/>
      <c r="AC105" s="130"/>
      <c r="AD105" s="130"/>
      <c r="AH105" s="130"/>
      <c r="AI105" s="130"/>
      <c r="AJ105" s="130"/>
      <c r="AK105" s="130"/>
      <c r="AL105" s="130"/>
      <c r="AM105" s="130"/>
      <c r="AN105" s="130"/>
      <c r="AO105" s="130"/>
      <c r="AP105" s="130"/>
      <c r="AQ105" s="130"/>
      <c r="AR105" s="130"/>
      <c r="AS105" s="130"/>
      <c r="AT105" s="130"/>
      <c r="AU105" s="130"/>
      <c r="AV105" s="130"/>
    </row>
    <row r="106" spans="1:60" x14ac:dyDescent="0.25">
      <c r="P106" s="169"/>
      <c r="Q106" s="169"/>
      <c r="R106" s="169"/>
      <c r="V106" s="169"/>
      <c r="W106" s="169"/>
      <c r="X106" s="169"/>
      <c r="Y106" s="169"/>
      <c r="Z106" s="169"/>
      <c r="AA106" s="169"/>
      <c r="AB106" s="169"/>
      <c r="AC106" s="169"/>
      <c r="AD106" s="169"/>
      <c r="AH106" s="169"/>
      <c r="AI106" s="169"/>
      <c r="AJ106" s="169"/>
      <c r="AK106" s="169"/>
      <c r="AL106" s="169"/>
      <c r="AM106" s="169"/>
      <c r="AN106" s="169"/>
      <c r="AO106" s="169"/>
      <c r="AP106" s="169"/>
      <c r="AQ106" s="169"/>
      <c r="AR106" s="169"/>
      <c r="AS106" s="169"/>
      <c r="AT106" s="169"/>
      <c r="AU106" s="169"/>
      <c r="AV106" s="169"/>
    </row>
    <row r="108" spans="1:60" x14ac:dyDescent="0.25">
      <c r="P108" s="163"/>
      <c r="Q108" s="163"/>
      <c r="R108" s="163"/>
      <c r="S108" s="163"/>
      <c r="V108" s="163"/>
      <c r="W108" s="163"/>
      <c r="X108" s="163"/>
      <c r="Y108" s="163"/>
      <c r="Z108" s="163"/>
      <c r="AA108" s="163"/>
      <c r="AB108" s="163"/>
      <c r="AC108" s="163"/>
      <c r="AD108" s="163"/>
      <c r="AH108" s="163"/>
      <c r="AI108" s="163"/>
      <c r="AJ108" s="163"/>
      <c r="AK108" s="163"/>
      <c r="AL108" s="163"/>
      <c r="AM108" s="163"/>
      <c r="AN108" s="163"/>
      <c r="AO108" s="163"/>
      <c r="AP108" s="163"/>
      <c r="AQ108" s="163"/>
      <c r="AR108" s="163"/>
      <c r="AS108" s="163"/>
      <c r="AT108" s="163"/>
      <c r="AU108" s="163"/>
      <c r="AV108" s="163"/>
    </row>
    <row r="111" spans="1:60" x14ac:dyDescent="0.25">
      <c r="AT111" s="126"/>
    </row>
    <row r="112" spans="1:60" x14ac:dyDescent="0.25">
      <c r="AT112" s="126"/>
    </row>
    <row r="113" spans="16:46" x14ac:dyDescent="0.25">
      <c r="P113" s="301"/>
      <c r="V113" s="301"/>
      <c r="Y113" s="301"/>
      <c r="AB113" s="301"/>
      <c r="AT113" s="167"/>
    </row>
    <row r="114" spans="16:46" x14ac:dyDescent="0.25">
      <c r="P114" s="301"/>
      <c r="V114" s="301"/>
      <c r="Y114" s="301"/>
      <c r="AB114" s="301"/>
    </row>
    <row r="115" spans="16:46" x14ac:dyDescent="0.25">
      <c r="P115" s="302"/>
      <c r="V115" s="302"/>
      <c r="Y115" s="302"/>
      <c r="AB115" s="302"/>
    </row>
    <row r="118" spans="16:46" x14ac:dyDescent="0.25">
      <c r="V118" s="126"/>
    </row>
  </sheetData>
  <mergeCells count="131">
    <mergeCell ref="AF88:AF92"/>
    <mergeCell ref="AG88:AG92"/>
    <mergeCell ref="AE88:AE92"/>
    <mergeCell ref="AF94:AF96"/>
    <mergeCell ref="AG94:AG96"/>
    <mergeCell ref="AE94:AE96"/>
    <mergeCell ref="B98:F98"/>
    <mergeCell ref="B99:F99"/>
    <mergeCell ref="AF9:AF28"/>
    <mergeCell ref="AG9:AG28"/>
    <mergeCell ref="AE9:AE28"/>
    <mergeCell ref="AF30:AF33"/>
    <mergeCell ref="AG30:AG33"/>
    <mergeCell ref="AE30:AE33"/>
    <mergeCell ref="AF48:AF68"/>
    <mergeCell ref="AG48:AG68"/>
    <mergeCell ref="AE48:AE68"/>
    <mergeCell ref="E47:AV47"/>
    <mergeCell ref="G44:I45"/>
    <mergeCell ref="J44:L45"/>
    <mergeCell ref="M44:O45"/>
    <mergeCell ref="P44:R45"/>
    <mergeCell ref="S44:U45"/>
    <mergeCell ref="B39:F39"/>
    <mergeCell ref="B40:F40"/>
    <mergeCell ref="B44:C45"/>
    <mergeCell ref="D44:D46"/>
    <mergeCell ref="E44:E46"/>
    <mergeCell ref="F44:F46"/>
    <mergeCell ref="C35:C36"/>
    <mergeCell ref="E87:AV87"/>
    <mergeCell ref="B88:B97"/>
    <mergeCell ref="C88:C93"/>
    <mergeCell ref="D88:D93"/>
    <mergeCell ref="E88:E97"/>
    <mergeCell ref="C94:C97"/>
    <mergeCell ref="D94:D97"/>
    <mergeCell ref="G84:I85"/>
    <mergeCell ref="J84:L85"/>
    <mergeCell ref="M84:O85"/>
    <mergeCell ref="P84:R85"/>
    <mergeCell ref="S84:U85"/>
    <mergeCell ref="B79:F79"/>
    <mergeCell ref="B80:F80"/>
    <mergeCell ref="B81:F81"/>
    <mergeCell ref="B84:C85"/>
    <mergeCell ref="D84:D86"/>
    <mergeCell ref="E84:E86"/>
    <mergeCell ref="AY84:AY86"/>
    <mergeCell ref="V85:X85"/>
    <mergeCell ref="Y85:AA85"/>
    <mergeCell ref="AB85:AD85"/>
    <mergeCell ref="AH85:AJ85"/>
    <mergeCell ref="AK85:AM85"/>
    <mergeCell ref="AN85:AP85"/>
    <mergeCell ref="AQ85:AS85"/>
    <mergeCell ref="AT85:AV85"/>
    <mergeCell ref="V84:AD84"/>
    <mergeCell ref="AE84:AG85"/>
    <mergeCell ref="AH84:AV84"/>
    <mergeCell ref="AW84:AW86"/>
    <mergeCell ref="AX84:AX86"/>
    <mergeCell ref="F84:F86"/>
    <mergeCell ref="B48:B78"/>
    <mergeCell ref="C48:C69"/>
    <mergeCell ref="D48:D69"/>
    <mergeCell ref="E48:E76"/>
    <mergeCell ref="C70:C72"/>
    <mergeCell ref="D70:D72"/>
    <mergeCell ref="C73:C74"/>
    <mergeCell ref="D73:D74"/>
    <mergeCell ref="C75:C76"/>
    <mergeCell ref="D75:D76"/>
    <mergeCell ref="C77:C78"/>
    <mergeCell ref="D77:D78"/>
    <mergeCell ref="E77:E78"/>
    <mergeCell ref="AF70:AF71"/>
    <mergeCell ref="AG70:AG71"/>
    <mergeCell ref="AE70:AE71"/>
    <mergeCell ref="AY44:AY46"/>
    <mergeCell ref="V45:X45"/>
    <mergeCell ref="Y45:AA45"/>
    <mergeCell ref="AB45:AD45"/>
    <mergeCell ref="AH45:AJ45"/>
    <mergeCell ref="AK45:AM45"/>
    <mergeCell ref="AN45:AP45"/>
    <mergeCell ref="AQ45:AS45"/>
    <mergeCell ref="AT45:AV45"/>
    <mergeCell ref="V44:AD44"/>
    <mergeCell ref="AE44:AG45"/>
    <mergeCell ref="AH44:AV44"/>
    <mergeCell ref="AW44:AW46"/>
    <mergeCell ref="AX44:AX46"/>
    <mergeCell ref="AY5:AY7"/>
    <mergeCell ref="V6:X6"/>
    <mergeCell ref="Y6:AA6"/>
    <mergeCell ref="AB6:AD6"/>
    <mergeCell ref="AH6:AJ6"/>
    <mergeCell ref="AK6:AM6"/>
    <mergeCell ref="AN6:AP6"/>
    <mergeCell ref="AQ6:AS6"/>
    <mergeCell ref="AT6:AV6"/>
    <mergeCell ref="V5:AD5"/>
    <mergeCell ref="AE5:AG6"/>
    <mergeCell ref="AH5:AV5"/>
    <mergeCell ref="AW5:AW7"/>
    <mergeCell ref="AX5:AX7"/>
    <mergeCell ref="G5:I6"/>
    <mergeCell ref="S5:U6"/>
    <mergeCell ref="B41:F42"/>
    <mergeCell ref="D104:I104"/>
    <mergeCell ref="D105:I105"/>
    <mergeCell ref="K104:M104"/>
    <mergeCell ref="K105:M105"/>
    <mergeCell ref="J5:L6"/>
    <mergeCell ref="M5:O6"/>
    <mergeCell ref="P5:R6"/>
    <mergeCell ref="B37:F37"/>
    <mergeCell ref="B38:F38"/>
    <mergeCell ref="B9:B34"/>
    <mergeCell ref="C9:C29"/>
    <mergeCell ref="D9:D29"/>
    <mergeCell ref="E9:E34"/>
    <mergeCell ref="C30:C34"/>
    <mergeCell ref="D30:D34"/>
    <mergeCell ref="B5:C6"/>
    <mergeCell ref="D5:D7"/>
    <mergeCell ref="E5:E7"/>
    <mergeCell ref="F5:F7"/>
    <mergeCell ref="D35:D36"/>
    <mergeCell ref="E35:E36"/>
  </mergeCells>
  <pageMargins left="0.7" right="0.7" top="0.75" bottom="0.75" header="0.3" footer="0.3"/>
  <pageSetup paperSize="9" orientation="portrait"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2:AF38"/>
  <sheetViews>
    <sheetView zoomScaleNormal="100" workbookViewId="0">
      <selection activeCell="J9" sqref="J9"/>
    </sheetView>
  </sheetViews>
  <sheetFormatPr defaultRowHeight="15" x14ac:dyDescent="0.25"/>
  <cols>
    <col min="1" max="1" width="27.28515625" customWidth="1"/>
    <col min="2" max="2" width="11" customWidth="1"/>
    <col min="3" max="3" width="11.140625" customWidth="1"/>
    <col min="4" max="4" width="12.42578125" customWidth="1"/>
    <col min="5" max="5" width="14.7109375" customWidth="1"/>
    <col min="6" max="6" width="14.42578125" customWidth="1"/>
    <col min="7" max="7" width="13.5703125" customWidth="1"/>
    <col min="8" max="10" width="14.28515625" customWidth="1"/>
    <col min="11" max="11" width="13.85546875" customWidth="1"/>
    <col min="12" max="12" width="14" customWidth="1"/>
    <col min="13" max="13" width="14.85546875" customWidth="1"/>
    <col min="14" max="14" width="1.7109375" customWidth="1"/>
    <col min="15" max="15" width="14.7109375" customWidth="1"/>
    <col min="16" max="16" width="14.42578125" customWidth="1"/>
    <col min="17" max="17" width="13.5703125" customWidth="1"/>
    <col min="18" max="20" width="14.28515625" customWidth="1"/>
    <col min="21" max="21" width="13.85546875" customWidth="1"/>
    <col min="22" max="22" width="14" customWidth="1"/>
    <col min="23" max="23" width="14.85546875" customWidth="1"/>
    <col min="24" max="24" width="39.85546875" customWidth="1"/>
  </cols>
  <sheetData>
    <row r="2" spans="1:32" ht="15.75" thickBot="1" x14ac:dyDescent="0.3">
      <c r="A2" s="1"/>
      <c r="B2" s="1"/>
      <c r="C2" s="1"/>
      <c r="D2" s="1"/>
      <c r="E2" s="1"/>
      <c r="N2" s="1"/>
      <c r="O2" s="1"/>
    </row>
    <row r="3" spans="1:32" x14ac:dyDescent="0.25">
      <c r="A3" s="284"/>
      <c r="B3" s="807" t="s">
        <v>228</v>
      </c>
      <c r="C3" s="808"/>
      <c r="D3" s="809"/>
      <c r="E3" s="807" t="s">
        <v>226</v>
      </c>
      <c r="F3" s="808"/>
      <c r="G3" s="808"/>
      <c r="H3" s="808"/>
      <c r="I3" s="808"/>
      <c r="J3" s="808"/>
      <c r="K3" s="808"/>
      <c r="L3" s="808"/>
      <c r="M3" s="808"/>
      <c r="N3" s="272"/>
      <c r="O3" s="807" t="s">
        <v>237</v>
      </c>
      <c r="P3" s="808"/>
      <c r="Q3" s="808"/>
      <c r="R3" s="808"/>
      <c r="S3" s="808"/>
      <c r="T3" s="808"/>
      <c r="U3" s="808"/>
      <c r="V3" s="808"/>
      <c r="W3" s="808"/>
      <c r="X3" s="285"/>
    </row>
    <row r="4" spans="1:32" ht="50.25" customHeight="1" x14ac:dyDescent="0.3">
      <c r="A4" s="286"/>
      <c r="B4" s="260" t="s">
        <v>238</v>
      </c>
      <c r="C4" s="176" t="s">
        <v>309</v>
      </c>
      <c r="D4" s="271" t="s">
        <v>29</v>
      </c>
      <c r="E4" s="292" t="s">
        <v>321</v>
      </c>
      <c r="F4" s="293" t="s">
        <v>320</v>
      </c>
      <c r="G4" s="293" t="s">
        <v>322</v>
      </c>
      <c r="H4" s="293" t="s">
        <v>323</v>
      </c>
      <c r="I4" s="293" t="s">
        <v>324</v>
      </c>
      <c r="J4" s="293" t="s">
        <v>325</v>
      </c>
      <c r="K4" s="269" t="s">
        <v>234</v>
      </c>
      <c r="L4" s="178" t="s">
        <v>235</v>
      </c>
      <c r="M4" s="281" t="s">
        <v>236</v>
      </c>
      <c r="N4" s="273"/>
      <c r="O4" s="292" t="s">
        <v>321</v>
      </c>
      <c r="P4" s="293" t="s">
        <v>320</v>
      </c>
      <c r="Q4" s="293" t="s">
        <v>322</v>
      </c>
      <c r="R4" s="293" t="s">
        <v>323</v>
      </c>
      <c r="S4" s="293" t="s">
        <v>324</v>
      </c>
      <c r="T4" s="293" t="s">
        <v>325</v>
      </c>
      <c r="U4" s="269" t="s">
        <v>234</v>
      </c>
      <c r="V4" s="178" t="s">
        <v>235</v>
      </c>
      <c r="W4" s="281" t="s">
        <v>236</v>
      </c>
      <c r="X4" s="291" t="s">
        <v>330</v>
      </c>
      <c r="Y4" s="173"/>
      <c r="Z4" s="173"/>
      <c r="AA4" s="173"/>
      <c r="AB4" s="173"/>
      <c r="AC4" s="173"/>
      <c r="AD4" s="173"/>
      <c r="AE4" s="173"/>
      <c r="AF4" s="173"/>
    </row>
    <row r="5" spans="1:32" ht="32.25" customHeight="1" x14ac:dyDescent="0.25">
      <c r="A5" s="287" t="s">
        <v>183</v>
      </c>
      <c r="B5" s="261">
        <v>150252.4</v>
      </c>
      <c r="C5" s="179">
        <v>166973.4</v>
      </c>
      <c r="D5" s="262">
        <f>+C5*5</f>
        <v>834867</v>
      </c>
      <c r="E5" s="261">
        <f>+C5/2</f>
        <v>83486.7</v>
      </c>
      <c r="F5" s="179">
        <f>+E5*2</f>
        <v>166973.4</v>
      </c>
      <c r="G5" s="179">
        <f t="shared" ref="G5:G21" si="0">+F5</f>
        <v>166973.4</v>
      </c>
      <c r="H5" s="179">
        <f t="shared" ref="H5:H21" si="1">+G5</f>
        <v>166973.4</v>
      </c>
      <c r="I5" s="179">
        <f t="shared" ref="I5:I21" si="2">+H5</f>
        <v>166973.4</v>
      </c>
      <c r="J5" s="179">
        <f>+E5</f>
        <v>83486.7</v>
      </c>
      <c r="K5" s="270">
        <f>+SUM(E5:J5)</f>
        <v>834867</v>
      </c>
      <c r="L5" s="179">
        <f>+K5/1.2</f>
        <v>695722.5</v>
      </c>
      <c r="M5" s="282">
        <f>+L5*0.2</f>
        <v>139144.5</v>
      </c>
      <c r="N5" s="274"/>
      <c r="O5" s="261">
        <f>+E5/$Q$25*1000</f>
        <v>208716.75</v>
      </c>
      <c r="P5" s="179">
        <f>+O5*2</f>
        <v>417433.5</v>
      </c>
      <c r="Q5" s="179">
        <f t="shared" ref="Q5:S5" si="3">+P5</f>
        <v>417433.5</v>
      </c>
      <c r="R5" s="179">
        <f t="shared" si="3"/>
        <v>417433.5</v>
      </c>
      <c r="S5" s="179">
        <f t="shared" si="3"/>
        <v>417433.5</v>
      </c>
      <c r="T5" s="179">
        <f>+O5</f>
        <v>208716.75</v>
      </c>
      <c r="U5" s="270">
        <f>+SUM(O5:T5)</f>
        <v>2087167.5</v>
      </c>
      <c r="V5" s="179">
        <f>+L5/$Q$25*1000</f>
        <v>1739306.25</v>
      </c>
      <c r="W5" s="282">
        <f>+M5/$Q$25*1000</f>
        <v>347861.25</v>
      </c>
      <c r="X5" s="288"/>
    </row>
    <row r="6" spans="1:32" ht="21.75" customHeight="1" x14ac:dyDescent="0.25">
      <c r="A6" s="287" t="s">
        <v>184</v>
      </c>
      <c r="B6" s="261">
        <v>1440</v>
      </c>
      <c r="C6" s="179">
        <v>1440</v>
      </c>
      <c r="D6" s="262">
        <f t="shared" ref="D6:D21" si="4">+C6*5</f>
        <v>7200</v>
      </c>
      <c r="E6" s="261">
        <f t="shared" ref="E6:E20" si="5">+C6/2</f>
        <v>720</v>
      </c>
      <c r="F6" s="179">
        <f t="shared" ref="F6:F21" si="6">+E6*2</f>
        <v>1440</v>
      </c>
      <c r="G6" s="179">
        <f t="shared" si="0"/>
        <v>1440</v>
      </c>
      <c r="H6" s="179">
        <f t="shared" si="1"/>
        <v>1440</v>
      </c>
      <c r="I6" s="179">
        <f t="shared" si="2"/>
        <v>1440</v>
      </c>
      <c r="J6" s="179">
        <f t="shared" ref="J6:J21" si="7">+E6</f>
        <v>720</v>
      </c>
      <c r="K6" s="270">
        <f t="shared" ref="K6:K21" si="8">+SUM(E6:J6)</f>
        <v>7200</v>
      </c>
      <c r="L6" s="179">
        <f t="shared" ref="L6:L20" si="9">+K6/1.2</f>
        <v>6000</v>
      </c>
      <c r="M6" s="282">
        <f t="shared" ref="M6:M20" si="10">+L6*0.2</f>
        <v>1200</v>
      </c>
      <c r="N6" s="274"/>
      <c r="O6" s="261">
        <f t="shared" ref="O6:O21" si="11">+E6/$Q$25*1000</f>
        <v>1800</v>
      </c>
      <c r="P6" s="179">
        <f t="shared" ref="P6:P21" si="12">+O6*2</f>
        <v>3600</v>
      </c>
      <c r="Q6" s="179">
        <f t="shared" ref="Q6:Q21" si="13">+P6</f>
        <v>3600</v>
      </c>
      <c r="R6" s="179">
        <f t="shared" ref="R6:R21" si="14">+Q6</f>
        <v>3600</v>
      </c>
      <c r="S6" s="179">
        <f t="shared" ref="S6:S21" si="15">+R6</f>
        <v>3600</v>
      </c>
      <c r="T6" s="179">
        <f t="shared" ref="T6:T21" si="16">+O6</f>
        <v>1800</v>
      </c>
      <c r="U6" s="270">
        <f t="shared" ref="U6:U21" si="17">+SUM(O6:T6)</f>
        <v>18000</v>
      </c>
      <c r="V6" s="179">
        <f t="shared" ref="V6:V21" si="18">+L6/$Q$25*1000</f>
        <v>15000</v>
      </c>
      <c r="W6" s="282">
        <f t="shared" ref="W6:W21" si="19">+M6/$Q$25*1000</f>
        <v>3000</v>
      </c>
      <c r="X6" s="288"/>
    </row>
    <row r="7" spans="1:32" ht="21.75" customHeight="1" x14ac:dyDescent="0.25">
      <c r="A7" s="287" t="s">
        <v>187</v>
      </c>
      <c r="B7" s="261">
        <v>196</v>
      </c>
      <c r="C7" s="179">
        <v>196</v>
      </c>
      <c r="D7" s="262">
        <f t="shared" si="4"/>
        <v>980</v>
      </c>
      <c r="E7" s="261">
        <f t="shared" si="5"/>
        <v>98</v>
      </c>
      <c r="F7" s="179">
        <f t="shared" si="6"/>
        <v>196</v>
      </c>
      <c r="G7" s="179">
        <f t="shared" si="0"/>
        <v>196</v>
      </c>
      <c r="H7" s="179">
        <f t="shared" si="1"/>
        <v>196</v>
      </c>
      <c r="I7" s="179">
        <f t="shared" si="2"/>
        <v>196</v>
      </c>
      <c r="J7" s="179">
        <f t="shared" si="7"/>
        <v>98</v>
      </c>
      <c r="K7" s="270">
        <f t="shared" si="8"/>
        <v>980</v>
      </c>
      <c r="L7" s="179">
        <f t="shared" si="9"/>
        <v>816.66666666666674</v>
      </c>
      <c r="M7" s="282">
        <f t="shared" si="10"/>
        <v>163.33333333333337</v>
      </c>
      <c r="N7" s="274"/>
      <c r="O7" s="261">
        <f t="shared" si="11"/>
        <v>245</v>
      </c>
      <c r="P7" s="179">
        <f t="shared" si="12"/>
        <v>490</v>
      </c>
      <c r="Q7" s="179">
        <f t="shared" si="13"/>
        <v>490</v>
      </c>
      <c r="R7" s="179">
        <f t="shared" si="14"/>
        <v>490</v>
      </c>
      <c r="S7" s="179">
        <f t="shared" si="15"/>
        <v>490</v>
      </c>
      <c r="T7" s="179">
        <f t="shared" si="16"/>
        <v>245</v>
      </c>
      <c r="U7" s="270">
        <f t="shared" si="17"/>
        <v>2450</v>
      </c>
      <c r="V7" s="179">
        <f t="shared" si="18"/>
        <v>2041.666666666667</v>
      </c>
      <c r="W7" s="282">
        <f t="shared" si="19"/>
        <v>408.33333333333343</v>
      </c>
      <c r="X7" s="288"/>
    </row>
    <row r="8" spans="1:32" ht="69.75" customHeight="1" x14ac:dyDescent="0.25">
      <c r="A8" s="287" t="s">
        <v>188</v>
      </c>
      <c r="B8" s="261">
        <v>1670</v>
      </c>
      <c r="C8" s="179">
        <v>1670</v>
      </c>
      <c r="D8" s="262">
        <f t="shared" si="4"/>
        <v>8350</v>
      </c>
      <c r="E8" s="261">
        <f t="shared" si="5"/>
        <v>835</v>
      </c>
      <c r="F8" s="179">
        <f t="shared" si="6"/>
        <v>1670</v>
      </c>
      <c r="G8" s="179">
        <f t="shared" si="0"/>
        <v>1670</v>
      </c>
      <c r="H8" s="179">
        <f t="shared" si="1"/>
        <v>1670</v>
      </c>
      <c r="I8" s="179">
        <f t="shared" si="2"/>
        <v>1670</v>
      </c>
      <c r="J8" s="179">
        <f t="shared" si="7"/>
        <v>835</v>
      </c>
      <c r="K8" s="270">
        <f t="shared" si="8"/>
        <v>8350</v>
      </c>
      <c r="L8" s="179">
        <f t="shared" si="9"/>
        <v>6958.3333333333339</v>
      </c>
      <c r="M8" s="282">
        <f t="shared" si="10"/>
        <v>1391.666666666667</v>
      </c>
      <c r="N8" s="274"/>
      <c r="O8" s="261">
        <f t="shared" si="11"/>
        <v>2087.5</v>
      </c>
      <c r="P8" s="179">
        <f t="shared" si="12"/>
        <v>4175</v>
      </c>
      <c r="Q8" s="179">
        <f t="shared" si="13"/>
        <v>4175</v>
      </c>
      <c r="R8" s="179">
        <f t="shared" si="14"/>
        <v>4175</v>
      </c>
      <c r="S8" s="179">
        <f t="shared" si="15"/>
        <v>4175</v>
      </c>
      <c r="T8" s="179">
        <f t="shared" si="16"/>
        <v>2087.5</v>
      </c>
      <c r="U8" s="270">
        <f t="shared" si="17"/>
        <v>20875</v>
      </c>
      <c r="V8" s="179">
        <f t="shared" si="18"/>
        <v>17395.833333333336</v>
      </c>
      <c r="W8" s="282">
        <f t="shared" si="19"/>
        <v>3479.1666666666674</v>
      </c>
      <c r="X8" s="294" t="s">
        <v>329</v>
      </c>
    </row>
    <row r="9" spans="1:32" ht="87" customHeight="1" x14ac:dyDescent="0.25">
      <c r="A9" s="287" t="s">
        <v>189</v>
      </c>
      <c r="B9" s="261">
        <v>1513.5</v>
      </c>
      <c r="C9" s="179">
        <v>1800</v>
      </c>
      <c r="D9" s="262">
        <f t="shared" si="4"/>
        <v>9000</v>
      </c>
      <c r="E9" s="261">
        <f t="shared" si="5"/>
        <v>900</v>
      </c>
      <c r="F9" s="179">
        <f t="shared" si="6"/>
        <v>1800</v>
      </c>
      <c r="G9" s="179">
        <f t="shared" si="0"/>
        <v>1800</v>
      </c>
      <c r="H9" s="179">
        <f t="shared" si="1"/>
        <v>1800</v>
      </c>
      <c r="I9" s="179">
        <f t="shared" si="2"/>
        <v>1800</v>
      </c>
      <c r="J9" s="179">
        <f t="shared" si="7"/>
        <v>900</v>
      </c>
      <c r="K9" s="270">
        <f>+SUM(E9:J9)</f>
        <v>9000</v>
      </c>
      <c r="L9" s="179">
        <f>+K9/1.2+1666.67-900</f>
        <v>8266.67</v>
      </c>
      <c r="M9" s="282">
        <f>+K9-L9</f>
        <v>733.32999999999993</v>
      </c>
      <c r="N9" s="274"/>
      <c r="O9" s="261">
        <f t="shared" si="11"/>
        <v>2250</v>
      </c>
      <c r="P9" s="179">
        <f t="shared" si="12"/>
        <v>4500</v>
      </c>
      <c r="Q9" s="179">
        <f t="shared" si="13"/>
        <v>4500</v>
      </c>
      <c r="R9" s="179">
        <f t="shared" si="14"/>
        <v>4500</v>
      </c>
      <c r="S9" s="179">
        <f t="shared" si="15"/>
        <v>4500</v>
      </c>
      <c r="T9" s="179">
        <f t="shared" si="16"/>
        <v>2250</v>
      </c>
      <c r="U9" s="270">
        <f t="shared" si="17"/>
        <v>22500</v>
      </c>
      <c r="V9" s="179">
        <f t="shared" si="18"/>
        <v>20666.675000000003</v>
      </c>
      <c r="W9" s="282">
        <f t="shared" si="19"/>
        <v>1833.3249999999998</v>
      </c>
      <c r="X9" s="294" t="s">
        <v>326</v>
      </c>
    </row>
    <row r="10" spans="1:32" ht="100.5" customHeight="1" x14ac:dyDescent="0.25">
      <c r="A10" s="287" t="s">
        <v>190</v>
      </c>
      <c r="B10" s="261">
        <v>2175.6</v>
      </c>
      <c r="C10" s="179">
        <v>2175.6000000000004</v>
      </c>
      <c r="D10" s="262">
        <f t="shared" si="4"/>
        <v>10878.000000000002</v>
      </c>
      <c r="E10" s="261">
        <f t="shared" si="5"/>
        <v>1087.8000000000002</v>
      </c>
      <c r="F10" s="179">
        <f t="shared" si="6"/>
        <v>2175.6000000000004</v>
      </c>
      <c r="G10" s="179">
        <f t="shared" si="0"/>
        <v>2175.6000000000004</v>
      </c>
      <c r="H10" s="179">
        <f t="shared" si="1"/>
        <v>2175.6000000000004</v>
      </c>
      <c r="I10" s="179">
        <f t="shared" si="2"/>
        <v>2175.6000000000004</v>
      </c>
      <c r="J10" s="179">
        <f t="shared" si="7"/>
        <v>1087.8000000000002</v>
      </c>
      <c r="K10" s="270">
        <f t="shared" si="8"/>
        <v>10878</v>
      </c>
      <c r="L10" s="179">
        <f>+K10/1.2+900</f>
        <v>9965</v>
      </c>
      <c r="M10" s="282">
        <v>913</v>
      </c>
      <c r="N10" s="274"/>
      <c r="O10" s="261">
        <f t="shared" si="11"/>
        <v>2719.5000000000005</v>
      </c>
      <c r="P10" s="179">
        <f t="shared" si="12"/>
        <v>5439.0000000000009</v>
      </c>
      <c r="Q10" s="179">
        <f t="shared" si="13"/>
        <v>5439.0000000000009</v>
      </c>
      <c r="R10" s="179">
        <f t="shared" si="14"/>
        <v>5439.0000000000009</v>
      </c>
      <c r="S10" s="179">
        <f t="shared" si="15"/>
        <v>5439.0000000000009</v>
      </c>
      <c r="T10" s="179">
        <f t="shared" si="16"/>
        <v>2719.5000000000005</v>
      </c>
      <c r="U10" s="270">
        <f t="shared" si="17"/>
        <v>27195.000000000004</v>
      </c>
      <c r="V10" s="179">
        <f t="shared" si="18"/>
        <v>24912.5</v>
      </c>
      <c r="W10" s="282">
        <f t="shared" si="19"/>
        <v>2282.5</v>
      </c>
      <c r="X10" s="294" t="s">
        <v>327</v>
      </c>
    </row>
    <row r="11" spans="1:32" ht="51" customHeight="1" x14ac:dyDescent="0.25">
      <c r="A11" s="287" t="s">
        <v>191</v>
      </c>
      <c r="B11" s="261">
        <v>600</v>
      </c>
      <c r="C11" s="179">
        <v>600</v>
      </c>
      <c r="D11" s="262">
        <f t="shared" si="4"/>
        <v>3000</v>
      </c>
      <c r="E11" s="261">
        <f t="shared" si="5"/>
        <v>300</v>
      </c>
      <c r="F11" s="179">
        <f t="shared" si="6"/>
        <v>600</v>
      </c>
      <c r="G11" s="179">
        <f t="shared" si="0"/>
        <v>600</v>
      </c>
      <c r="H11" s="179">
        <f t="shared" si="1"/>
        <v>600</v>
      </c>
      <c r="I11" s="179">
        <f t="shared" si="2"/>
        <v>600</v>
      </c>
      <c r="J11" s="179">
        <f t="shared" si="7"/>
        <v>300</v>
      </c>
      <c r="K11" s="270">
        <f t="shared" si="8"/>
        <v>3000</v>
      </c>
      <c r="L11" s="179">
        <f t="shared" si="9"/>
        <v>2500</v>
      </c>
      <c r="M11" s="282">
        <f t="shared" si="10"/>
        <v>500</v>
      </c>
      <c r="N11" s="274"/>
      <c r="O11" s="261">
        <f t="shared" si="11"/>
        <v>750</v>
      </c>
      <c r="P11" s="179">
        <f t="shared" si="12"/>
        <v>1500</v>
      </c>
      <c r="Q11" s="179">
        <f t="shared" si="13"/>
        <v>1500</v>
      </c>
      <c r="R11" s="179">
        <f t="shared" si="14"/>
        <v>1500</v>
      </c>
      <c r="S11" s="179">
        <f t="shared" si="15"/>
        <v>1500</v>
      </c>
      <c r="T11" s="179">
        <f t="shared" si="16"/>
        <v>750</v>
      </c>
      <c r="U11" s="270">
        <f t="shared" si="17"/>
        <v>7500</v>
      </c>
      <c r="V11" s="179">
        <f t="shared" si="18"/>
        <v>6250</v>
      </c>
      <c r="W11" s="282">
        <f t="shared" si="19"/>
        <v>1250</v>
      </c>
      <c r="X11" s="294" t="s">
        <v>328</v>
      </c>
    </row>
    <row r="12" spans="1:32" ht="38.25" customHeight="1" x14ac:dyDescent="0.25">
      <c r="A12" s="287" t="s">
        <v>192</v>
      </c>
      <c r="B12" s="261">
        <v>0</v>
      </c>
      <c r="C12" s="179">
        <v>500</v>
      </c>
      <c r="D12" s="262">
        <f t="shared" si="4"/>
        <v>2500</v>
      </c>
      <c r="E12" s="261">
        <f t="shared" si="5"/>
        <v>250</v>
      </c>
      <c r="F12" s="179">
        <f t="shared" si="6"/>
        <v>500</v>
      </c>
      <c r="G12" s="179">
        <f t="shared" si="0"/>
        <v>500</v>
      </c>
      <c r="H12" s="179">
        <f t="shared" si="1"/>
        <v>500</v>
      </c>
      <c r="I12" s="179">
        <f t="shared" si="2"/>
        <v>500</v>
      </c>
      <c r="J12" s="179">
        <f t="shared" si="7"/>
        <v>250</v>
      </c>
      <c r="K12" s="270">
        <f t="shared" si="8"/>
        <v>2500</v>
      </c>
      <c r="L12" s="179">
        <f t="shared" si="9"/>
        <v>2083.3333333333335</v>
      </c>
      <c r="M12" s="282">
        <f t="shared" si="10"/>
        <v>416.66666666666674</v>
      </c>
      <c r="N12" s="274"/>
      <c r="O12" s="261">
        <f t="shared" si="11"/>
        <v>625</v>
      </c>
      <c r="P12" s="179">
        <f t="shared" si="12"/>
        <v>1250</v>
      </c>
      <c r="Q12" s="179">
        <f t="shared" si="13"/>
        <v>1250</v>
      </c>
      <c r="R12" s="179">
        <f t="shared" si="14"/>
        <v>1250</v>
      </c>
      <c r="S12" s="179">
        <f t="shared" si="15"/>
        <v>1250</v>
      </c>
      <c r="T12" s="179">
        <f t="shared" si="16"/>
        <v>625</v>
      </c>
      <c r="U12" s="270">
        <f t="shared" si="17"/>
        <v>6250</v>
      </c>
      <c r="V12" s="179">
        <f t="shared" si="18"/>
        <v>5208.3333333333339</v>
      </c>
      <c r="W12" s="282">
        <f t="shared" si="19"/>
        <v>1041.666666666667</v>
      </c>
      <c r="X12" s="288"/>
    </row>
    <row r="13" spans="1:32" ht="34.5" customHeight="1" x14ac:dyDescent="0.25">
      <c r="A13" s="287" t="s">
        <v>193</v>
      </c>
      <c r="B13" s="261">
        <v>210</v>
      </c>
      <c r="C13" s="179">
        <v>210</v>
      </c>
      <c r="D13" s="262">
        <f t="shared" si="4"/>
        <v>1050</v>
      </c>
      <c r="E13" s="261">
        <f t="shared" si="5"/>
        <v>105</v>
      </c>
      <c r="F13" s="179">
        <f t="shared" si="6"/>
        <v>210</v>
      </c>
      <c r="G13" s="179">
        <f t="shared" si="0"/>
        <v>210</v>
      </c>
      <c r="H13" s="179">
        <f t="shared" si="1"/>
        <v>210</v>
      </c>
      <c r="I13" s="179">
        <f t="shared" si="2"/>
        <v>210</v>
      </c>
      <c r="J13" s="179">
        <f t="shared" si="7"/>
        <v>105</v>
      </c>
      <c r="K13" s="270">
        <f t="shared" si="8"/>
        <v>1050</v>
      </c>
      <c r="L13" s="179">
        <f t="shared" si="9"/>
        <v>875</v>
      </c>
      <c r="M13" s="282">
        <f t="shared" si="10"/>
        <v>175</v>
      </c>
      <c r="N13" s="274"/>
      <c r="O13" s="261">
        <f t="shared" si="11"/>
        <v>262.5</v>
      </c>
      <c r="P13" s="179">
        <f t="shared" si="12"/>
        <v>525</v>
      </c>
      <c r="Q13" s="179">
        <f t="shared" si="13"/>
        <v>525</v>
      </c>
      <c r="R13" s="179">
        <f t="shared" si="14"/>
        <v>525</v>
      </c>
      <c r="S13" s="179">
        <f t="shared" si="15"/>
        <v>525</v>
      </c>
      <c r="T13" s="179">
        <f t="shared" si="16"/>
        <v>262.5</v>
      </c>
      <c r="U13" s="270">
        <f t="shared" si="17"/>
        <v>2625</v>
      </c>
      <c r="V13" s="179">
        <f t="shared" si="18"/>
        <v>2187.5</v>
      </c>
      <c r="W13" s="282">
        <f t="shared" si="19"/>
        <v>437.5</v>
      </c>
      <c r="X13" s="288"/>
    </row>
    <row r="14" spans="1:32" ht="36" customHeight="1" x14ac:dyDescent="0.25">
      <c r="A14" s="287" t="s">
        <v>194</v>
      </c>
      <c r="B14" s="261">
        <v>0</v>
      </c>
      <c r="C14" s="179">
        <v>300</v>
      </c>
      <c r="D14" s="262">
        <f t="shared" si="4"/>
        <v>1500</v>
      </c>
      <c r="E14" s="261">
        <f t="shared" si="5"/>
        <v>150</v>
      </c>
      <c r="F14" s="179">
        <f t="shared" si="6"/>
        <v>300</v>
      </c>
      <c r="G14" s="179">
        <f t="shared" si="0"/>
        <v>300</v>
      </c>
      <c r="H14" s="179">
        <f t="shared" si="1"/>
        <v>300</v>
      </c>
      <c r="I14" s="179">
        <f t="shared" si="2"/>
        <v>300</v>
      </c>
      <c r="J14" s="179">
        <f t="shared" si="7"/>
        <v>150</v>
      </c>
      <c r="K14" s="270">
        <f t="shared" si="8"/>
        <v>1500</v>
      </c>
      <c r="L14" s="179">
        <f t="shared" si="9"/>
        <v>1250</v>
      </c>
      <c r="M14" s="282">
        <f t="shared" si="10"/>
        <v>250</v>
      </c>
      <c r="N14" s="274"/>
      <c r="O14" s="261">
        <f t="shared" si="11"/>
        <v>375</v>
      </c>
      <c r="P14" s="179">
        <f t="shared" si="12"/>
        <v>750</v>
      </c>
      <c r="Q14" s="179">
        <f t="shared" si="13"/>
        <v>750</v>
      </c>
      <c r="R14" s="179">
        <f t="shared" si="14"/>
        <v>750</v>
      </c>
      <c r="S14" s="179">
        <f t="shared" si="15"/>
        <v>750</v>
      </c>
      <c r="T14" s="179">
        <f t="shared" si="16"/>
        <v>375</v>
      </c>
      <c r="U14" s="270">
        <f t="shared" si="17"/>
        <v>3750</v>
      </c>
      <c r="V14" s="179">
        <f t="shared" si="18"/>
        <v>3125</v>
      </c>
      <c r="W14" s="282">
        <f t="shared" si="19"/>
        <v>625</v>
      </c>
      <c r="X14" s="288"/>
    </row>
    <row r="15" spans="1:32" ht="21.75" customHeight="1" x14ac:dyDescent="0.25">
      <c r="A15" s="287" t="s">
        <v>195</v>
      </c>
      <c r="B15" s="261">
        <v>240.00000000000003</v>
      </c>
      <c r="C15" s="179">
        <v>240</v>
      </c>
      <c r="D15" s="262">
        <f t="shared" si="4"/>
        <v>1200</v>
      </c>
      <c r="E15" s="261">
        <f t="shared" si="5"/>
        <v>120</v>
      </c>
      <c r="F15" s="179">
        <f t="shared" si="6"/>
        <v>240</v>
      </c>
      <c r="G15" s="179">
        <f t="shared" si="0"/>
        <v>240</v>
      </c>
      <c r="H15" s="179">
        <f t="shared" si="1"/>
        <v>240</v>
      </c>
      <c r="I15" s="179">
        <f t="shared" si="2"/>
        <v>240</v>
      </c>
      <c r="J15" s="179">
        <f t="shared" si="7"/>
        <v>120</v>
      </c>
      <c r="K15" s="270">
        <f t="shared" si="8"/>
        <v>1200</v>
      </c>
      <c r="L15" s="179">
        <f t="shared" si="9"/>
        <v>1000</v>
      </c>
      <c r="M15" s="282">
        <f t="shared" si="10"/>
        <v>200</v>
      </c>
      <c r="N15" s="274"/>
      <c r="O15" s="261">
        <f t="shared" si="11"/>
        <v>300</v>
      </c>
      <c r="P15" s="179">
        <f t="shared" si="12"/>
        <v>600</v>
      </c>
      <c r="Q15" s="179">
        <f t="shared" si="13"/>
        <v>600</v>
      </c>
      <c r="R15" s="179">
        <f t="shared" si="14"/>
        <v>600</v>
      </c>
      <c r="S15" s="179">
        <f t="shared" si="15"/>
        <v>600</v>
      </c>
      <c r="T15" s="179">
        <f t="shared" si="16"/>
        <v>300</v>
      </c>
      <c r="U15" s="270">
        <f t="shared" si="17"/>
        <v>3000</v>
      </c>
      <c r="V15" s="179">
        <f t="shared" si="18"/>
        <v>2500</v>
      </c>
      <c r="W15" s="282">
        <f t="shared" si="19"/>
        <v>500</v>
      </c>
      <c r="X15" s="288"/>
    </row>
    <row r="16" spans="1:32" ht="34.5" customHeight="1" x14ac:dyDescent="0.25">
      <c r="A16" s="287" t="s">
        <v>196</v>
      </c>
      <c r="B16" s="261">
        <v>600</v>
      </c>
      <c r="C16" s="179">
        <v>600</v>
      </c>
      <c r="D16" s="262">
        <f t="shared" si="4"/>
        <v>3000</v>
      </c>
      <c r="E16" s="261">
        <f t="shared" si="5"/>
        <v>300</v>
      </c>
      <c r="F16" s="179">
        <f t="shared" si="6"/>
        <v>600</v>
      </c>
      <c r="G16" s="179">
        <f t="shared" si="0"/>
        <v>600</v>
      </c>
      <c r="H16" s="179">
        <f t="shared" si="1"/>
        <v>600</v>
      </c>
      <c r="I16" s="179">
        <f t="shared" si="2"/>
        <v>600</v>
      </c>
      <c r="J16" s="179">
        <f t="shared" si="7"/>
        <v>300</v>
      </c>
      <c r="K16" s="270">
        <f t="shared" si="8"/>
        <v>3000</v>
      </c>
      <c r="L16" s="179">
        <f t="shared" si="9"/>
        <v>2500</v>
      </c>
      <c r="M16" s="282">
        <f t="shared" si="10"/>
        <v>500</v>
      </c>
      <c r="N16" s="274"/>
      <c r="O16" s="261">
        <f t="shared" si="11"/>
        <v>750</v>
      </c>
      <c r="P16" s="179">
        <f t="shared" si="12"/>
        <v>1500</v>
      </c>
      <c r="Q16" s="179">
        <f t="shared" si="13"/>
        <v>1500</v>
      </c>
      <c r="R16" s="179">
        <f t="shared" si="14"/>
        <v>1500</v>
      </c>
      <c r="S16" s="179">
        <f t="shared" si="15"/>
        <v>1500</v>
      </c>
      <c r="T16" s="179">
        <f t="shared" si="16"/>
        <v>750</v>
      </c>
      <c r="U16" s="270">
        <f t="shared" si="17"/>
        <v>7500</v>
      </c>
      <c r="V16" s="179">
        <f t="shared" si="18"/>
        <v>6250</v>
      </c>
      <c r="W16" s="282">
        <f t="shared" si="19"/>
        <v>1250</v>
      </c>
      <c r="X16" s="288"/>
    </row>
    <row r="17" spans="1:24" ht="52.5" customHeight="1" x14ac:dyDescent="0.25">
      <c r="A17" s="287" t="s">
        <v>197</v>
      </c>
      <c r="B17" s="261">
        <v>2550.1</v>
      </c>
      <c r="C17" s="179">
        <v>2550.1</v>
      </c>
      <c r="D17" s="262">
        <f t="shared" si="4"/>
        <v>12750.5</v>
      </c>
      <c r="E17" s="261">
        <f t="shared" si="5"/>
        <v>1275.05</v>
      </c>
      <c r="F17" s="179">
        <f t="shared" si="6"/>
        <v>2550.1</v>
      </c>
      <c r="G17" s="179">
        <f t="shared" si="0"/>
        <v>2550.1</v>
      </c>
      <c r="H17" s="179">
        <f t="shared" si="1"/>
        <v>2550.1</v>
      </c>
      <c r="I17" s="179">
        <f t="shared" si="2"/>
        <v>2550.1</v>
      </c>
      <c r="J17" s="179">
        <f t="shared" si="7"/>
        <v>1275.05</v>
      </c>
      <c r="K17" s="270">
        <f t="shared" si="8"/>
        <v>12750.5</v>
      </c>
      <c r="L17" s="179">
        <f t="shared" si="9"/>
        <v>10625.416666666668</v>
      </c>
      <c r="M17" s="282">
        <f t="shared" si="10"/>
        <v>2125.0833333333335</v>
      </c>
      <c r="N17" s="274"/>
      <c r="O17" s="261">
        <f t="shared" si="11"/>
        <v>3187.6249999999995</v>
      </c>
      <c r="P17" s="179">
        <f t="shared" si="12"/>
        <v>6375.2499999999991</v>
      </c>
      <c r="Q17" s="179">
        <f t="shared" si="13"/>
        <v>6375.2499999999991</v>
      </c>
      <c r="R17" s="179">
        <f t="shared" si="14"/>
        <v>6375.2499999999991</v>
      </c>
      <c r="S17" s="179">
        <f t="shared" si="15"/>
        <v>6375.2499999999991</v>
      </c>
      <c r="T17" s="179">
        <f t="shared" si="16"/>
        <v>3187.6249999999995</v>
      </c>
      <c r="U17" s="270">
        <f t="shared" si="17"/>
        <v>31876.249999999996</v>
      </c>
      <c r="V17" s="179">
        <f t="shared" si="18"/>
        <v>26563.541666666668</v>
      </c>
      <c r="W17" s="282">
        <f t="shared" si="19"/>
        <v>5312.7083333333339</v>
      </c>
      <c r="X17" s="288"/>
    </row>
    <row r="18" spans="1:24" ht="32.25" customHeight="1" x14ac:dyDescent="0.25">
      <c r="A18" s="287" t="s">
        <v>198</v>
      </c>
      <c r="B18" s="261">
        <v>1035.5999999999999</v>
      </c>
      <c r="C18" s="179">
        <v>1035.5999999999999</v>
      </c>
      <c r="D18" s="262">
        <f t="shared" si="4"/>
        <v>5178</v>
      </c>
      <c r="E18" s="261">
        <f t="shared" si="5"/>
        <v>517.79999999999995</v>
      </c>
      <c r="F18" s="179">
        <f t="shared" si="6"/>
        <v>1035.5999999999999</v>
      </c>
      <c r="G18" s="179">
        <f t="shared" si="0"/>
        <v>1035.5999999999999</v>
      </c>
      <c r="H18" s="179">
        <f t="shared" si="1"/>
        <v>1035.5999999999999</v>
      </c>
      <c r="I18" s="179">
        <f t="shared" si="2"/>
        <v>1035.5999999999999</v>
      </c>
      <c r="J18" s="179">
        <f t="shared" si="7"/>
        <v>517.79999999999995</v>
      </c>
      <c r="K18" s="270">
        <f t="shared" si="8"/>
        <v>5178</v>
      </c>
      <c r="L18" s="179">
        <f t="shared" si="9"/>
        <v>4315</v>
      </c>
      <c r="M18" s="282">
        <f t="shared" si="10"/>
        <v>863</v>
      </c>
      <c r="N18" s="274"/>
      <c r="O18" s="261">
        <f t="shared" si="11"/>
        <v>1294.5</v>
      </c>
      <c r="P18" s="179">
        <f t="shared" si="12"/>
        <v>2589</v>
      </c>
      <c r="Q18" s="179">
        <f t="shared" si="13"/>
        <v>2589</v>
      </c>
      <c r="R18" s="179">
        <f t="shared" si="14"/>
        <v>2589</v>
      </c>
      <c r="S18" s="179">
        <f t="shared" si="15"/>
        <v>2589</v>
      </c>
      <c r="T18" s="179">
        <f t="shared" si="16"/>
        <v>1294.5</v>
      </c>
      <c r="U18" s="270">
        <f t="shared" si="17"/>
        <v>12945</v>
      </c>
      <c r="V18" s="179">
        <f t="shared" si="18"/>
        <v>10787.5</v>
      </c>
      <c r="W18" s="282">
        <f t="shared" si="19"/>
        <v>2157.5</v>
      </c>
      <c r="X18" s="288"/>
    </row>
    <row r="19" spans="1:24" ht="21.75" customHeight="1" x14ac:dyDescent="0.25">
      <c r="A19" s="287" t="s">
        <v>199</v>
      </c>
      <c r="B19" s="261">
        <v>6951.5</v>
      </c>
      <c r="C19" s="179">
        <v>6951.5</v>
      </c>
      <c r="D19" s="262">
        <f t="shared" si="4"/>
        <v>34757.5</v>
      </c>
      <c r="E19" s="261">
        <f t="shared" si="5"/>
        <v>3475.75</v>
      </c>
      <c r="F19" s="179">
        <f t="shared" si="6"/>
        <v>6951.5</v>
      </c>
      <c r="G19" s="179">
        <f t="shared" si="0"/>
        <v>6951.5</v>
      </c>
      <c r="H19" s="179">
        <f t="shared" si="1"/>
        <v>6951.5</v>
      </c>
      <c r="I19" s="179">
        <f t="shared" si="2"/>
        <v>6951.5</v>
      </c>
      <c r="J19" s="179">
        <f t="shared" si="7"/>
        <v>3475.75</v>
      </c>
      <c r="K19" s="270">
        <f t="shared" si="8"/>
        <v>34757.5</v>
      </c>
      <c r="L19" s="179">
        <f t="shared" si="9"/>
        <v>28964.583333333336</v>
      </c>
      <c r="M19" s="282">
        <f t="shared" si="10"/>
        <v>5792.9166666666679</v>
      </c>
      <c r="N19" s="274"/>
      <c r="O19" s="261">
        <f t="shared" si="11"/>
        <v>8689.375</v>
      </c>
      <c r="P19" s="179">
        <f t="shared" si="12"/>
        <v>17378.75</v>
      </c>
      <c r="Q19" s="179">
        <f t="shared" si="13"/>
        <v>17378.75</v>
      </c>
      <c r="R19" s="179">
        <f t="shared" si="14"/>
        <v>17378.75</v>
      </c>
      <c r="S19" s="179">
        <f t="shared" si="15"/>
        <v>17378.75</v>
      </c>
      <c r="T19" s="179">
        <f t="shared" si="16"/>
        <v>8689.375</v>
      </c>
      <c r="U19" s="270">
        <f t="shared" si="17"/>
        <v>86893.75</v>
      </c>
      <c r="V19" s="179">
        <f t="shared" si="18"/>
        <v>72411.458333333343</v>
      </c>
      <c r="W19" s="282">
        <f t="shared" si="19"/>
        <v>14482.29166666667</v>
      </c>
      <c r="X19" s="288"/>
    </row>
    <row r="20" spans="1:24" ht="37.5" customHeight="1" x14ac:dyDescent="0.25">
      <c r="A20" s="287" t="s">
        <v>200</v>
      </c>
      <c r="B20" s="261">
        <v>599.19999999999993</v>
      </c>
      <c r="C20" s="179">
        <v>599.20000000000005</v>
      </c>
      <c r="D20" s="262">
        <f>+C20*5</f>
        <v>2996</v>
      </c>
      <c r="E20" s="261">
        <f t="shared" si="5"/>
        <v>299.60000000000002</v>
      </c>
      <c r="F20" s="179">
        <f t="shared" si="6"/>
        <v>599.20000000000005</v>
      </c>
      <c r="G20" s="179">
        <f t="shared" si="0"/>
        <v>599.20000000000005</v>
      </c>
      <c r="H20" s="179">
        <f t="shared" si="1"/>
        <v>599.20000000000005</v>
      </c>
      <c r="I20" s="179">
        <f t="shared" si="2"/>
        <v>599.20000000000005</v>
      </c>
      <c r="J20" s="179">
        <f t="shared" si="7"/>
        <v>299.60000000000002</v>
      </c>
      <c r="K20" s="270">
        <f t="shared" si="8"/>
        <v>2995.9999999999995</v>
      </c>
      <c r="L20" s="179">
        <f t="shared" si="9"/>
        <v>2496.6666666666665</v>
      </c>
      <c r="M20" s="282">
        <f t="shared" si="10"/>
        <v>499.33333333333331</v>
      </c>
      <c r="N20" s="274"/>
      <c r="O20" s="261">
        <f t="shared" si="11"/>
        <v>749.00000000000011</v>
      </c>
      <c r="P20" s="179">
        <f t="shared" si="12"/>
        <v>1498.0000000000002</v>
      </c>
      <c r="Q20" s="179">
        <f t="shared" si="13"/>
        <v>1498.0000000000002</v>
      </c>
      <c r="R20" s="179">
        <f t="shared" si="14"/>
        <v>1498.0000000000002</v>
      </c>
      <c r="S20" s="179">
        <f t="shared" si="15"/>
        <v>1498.0000000000002</v>
      </c>
      <c r="T20" s="179">
        <f t="shared" si="16"/>
        <v>749.00000000000011</v>
      </c>
      <c r="U20" s="270">
        <f t="shared" si="17"/>
        <v>7490.0000000000009</v>
      </c>
      <c r="V20" s="179">
        <f t="shared" si="18"/>
        <v>6241.6666666666661</v>
      </c>
      <c r="W20" s="282">
        <f t="shared" si="19"/>
        <v>1248.3333333333333</v>
      </c>
      <c r="X20" s="288"/>
    </row>
    <row r="21" spans="1:24" ht="68.25" customHeight="1" x14ac:dyDescent="0.25">
      <c r="A21" s="287" t="s">
        <v>225</v>
      </c>
      <c r="B21" s="261">
        <v>600</v>
      </c>
      <c r="C21" s="179">
        <v>400</v>
      </c>
      <c r="D21" s="262">
        <f t="shared" si="4"/>
        <v>2000</v>
      </c>
      <c r="E21" s="261">
        <f>+C21/2</f>
        <v>200</v>
      </c>
      <c r="F21" s="179">
        <f t="shared" si="6"/>
        <v>400</v>
      </c>
      <c r="G21" s="179">
        <f t="shared" si="0"/>
        <v>400</v>
      </c>
      <c r="H21" s="179">
        <f t="shared" si="1"/>
        <v>400</v>
      </c>
      <c r="I21" s="179">
        <f t="shared" si="2"/>
        <v>400</v>
      </c>
      <c r="J21" s="179">
        <f t="shared" si="7"/>
        <v>200</v>
      </c>
      <c r="K21" s="270">
        <f t="shared" si="8"/>
        <v>2000</v>
      </c>
      <c r="L21" s="179"/>
      <c r="M21" s="282">
        <f>+K21</f>
        <v>2000</v>
      </c>
      <c r="N21" s="274"/>
      <c r="O21" s="261">
        <f t="shared" si="11"/>
        <v>500</v>
      </c>
      <c r="P21" s="179">
        <f t="shared" si="12"/>
        <v>1000</v>
      </c>
      <c r="Q21" s="179">
        <f t="shared" si="13"/>
        <v>1000</v>
      </c>
      <c r="R21" s="179">
        <f t="shared" si="14"/>
        <v>1000</v>
      </c>
      <c r="S21" s="179">
        <f t="shared" si="15"/>
        <v>1000</v>
      </c>
      <c r="T21" s="179">
        <f t="shared" si="16"/>
        <v>500</v>
      </c>
      <c r="U21" s="270">
        <f t="shared" si="17"/>
        <v>5000</v>
      </c>
      <c r="V21" s="179">
        <f t="shared" si="18"/>
        <v>0</v>
      </c>
      <c r="W21" s="282">
        <f t="shared" si="19"/>
        <v>5000</v>
      </c>
      <c r="X21" s="288"/>
    </row>
    <row r="22" spans="1:24" ht="21.75" customHeight="1" thickBot="1" x14ac:dyDescent="0.3">
      <c r="A22" s="289" t="s">
        <v>29</v>
      </c>
      <c r="B22" s="264">
        <f>+SUM(B5:B21)</f>
        <v>170633.90000000002</v>
      </c>
      <c r="C22" s="263">
        <f>+SUM(C5:C21)</f>
        <v>188241.40000000002</v>
      </c>
      <c r="D22" s="265">
        <f>+SUM(D5:D21)</f>
        <v>941207</v>
      </c>
      <c r="E22" s="264">
        <f t="shared" ref="E22:K22" si="20">+SUM(E5:E21)</f>
        <v>94120.700000000012</v>
      </c>
      <c r="F22" s="263">
        <f t="shared" si="20"/>
        <v>188241.40000000002</v>
      </c>
      <c r="G22" s="263">
        <f t="shared" si="20"/>
        <v>188241.40000000002</v>
      </c>
      <c r="H22" s="263">
        <f t="shared" si="20"/>
        <v>188241.40000000002</v>
      </c>
      <c r="I22" s="263">
        <f t="shared" si="20"/>
        <v>188241.40000000002</v>
      </c>
      <c r="J22" s="263">
        <f t="shared" si="20"/>
        <v>94120.700000000012</v>
      </c>
      <c r="K22" s="263">
        <f t="shared" si="20"/>
        <v>941207</v>
      </c>
      <c r="L22" s="263">
        <f>+SUM(L5:L21)</f>
        <v>784339.17</v>
      </c>
      <c r="M22" s="283">
        <f>+SUM(M5:M21)</f>
        <v>156867.82999999999</v>
      </c>
      <c r="N22" s="275"/>
      <c r="O22" s="264">
        <f t="shared" ref="O22:U22" si="21">+SUM(O5:O21)</f>
        <v>235301.75</v>
      </c>
      <c r="P22" s="263">
        <f t="shared" si="21"/>
        <v>470603.5</v>
      </c>
      <c r="Q22" s="263">
        <f t="shared" si="21"/>
        <v>470603.5</v>
      </c>
      <c r="R22" s="263">
        <f t="shared" si="21"/>
        <v>470603.5</v>
      </c>
      <c r="S22" s="263">
        <f t="shared" si="21"/>
        <v>470603.5</v>
      </c>
      <c r="T22" s="263">
        <f t="shared" si="21"/>
        <v>235301.75</v>
      </c>
      <c r="U22" s="263">
        <f t="shared" si="21"/>
        <v>2353017.5</v>
      </c>
      <c r="V22" s="263">
        <f>+SUM(V5:V21)</f>
        <v>1960847.925</v>
      </c>
      <c r="W22" s="283">
        <f>+SUM(W5:W21)</f>
        <v>392169.57500000001</v>
      </c>
      <c r="X22" s="290"/>
    </row>
    <row r="24" spans="1:24" x14ac:dyDescent="0.25">
      <c r="K24" s="130"/>
      <c r="U24" s="130"/>
    </row>
    <row r="25" spans="1:24" x14ac:dyDescent="0.25">
      <c r="A25" s="806" t="s">
        <v>206</v>
      </c>
      <c r="B25" s="806"/>
      <c r="C25" s="806"/>
      <c r="D25" s="806"/>
      <c r="E25" s="806"/>
      <c r="F25" s="806"/>
      <c r="G25" s="806"/>
      <c r="H25" s="806"/>
      <c r="I25" s="806"/>
      <c r="J25" s="806"/>
      <c r="K25" s="806"/>
      <c r="L25" s="806"/>
      <c r="M25" s="806"/>
      <c r="N25" s="806"/>
      <c r="O25" s="806"/>
      <c r="P25" s="806"/>
      <c r="Q25" s="174">
        <v>400</v>
      </c>
      <c r="R25" s="175" t="s">
        <v>205</v>
      </c>
      <c r="W25" s="127"/>
    </row>
    <row r="27" spans="1:24" x14ac:dyDescent="0.25">
      <c r="K27">
        <v>2353017.5</v>
      </c>
      <c r="L27">
        <v>1960847.9166666667</v>
      </c>
      <c r="M27">
        <v>392169.58333333331</v>
      </c>
      <c r="U27" s="130">
        <v>2353017.5</v>
      </c>
      <c r="V27" s="130">
        <v>1960847.9166666667</v>
      </c>
      <c r="W27" s="130">
        <v>392169.58333333331</v>
      </c>
    </row>
    <row r="29" spans="1:24" x14ac:dyDescent="0.25">
      <c r="P29">
        <f>+D21/1.2</f>
        <v>1666.6666666666667</v>
      </c>
      <c r="U29" s="126">
        <f>+U27-U22</f>
        <v>0</v>
      </c>
      <c r="V29" s="126">
        <f>+V27-V22</f>
        <v>-8.3333333022892475E-3</v>
      </c>
      <c r="W29" s="126">
        <f>+W27-W22</f>
        <v>8.3333333022892475E-3</v>
      </c>
    </row>
    <row r="31" spans="1:24" x14ac:dyDescent="0.25">
      <c r="K31" s="130">
        <v>941207</v>
      </c>
      <c r="L31" s="130">
        <v>782672.5</v>
      </c>
      <c r="M31" s="130">
        <v>158534.5</v>
      </c>
    </row>
    <row r="33" spans="11:23" x14ac:dyDescent="0.25">
      <c r="K33" s="130">
        <v>941207</v>
      </c>
      <c r="L33" s="130">
        <v>784339.16666666663</v>
      </c>
      <c r="M33" s="130">
        <v>156867.83333333334</v>
      </c>
      <c r="U33" s="130">
        <f>+K22/$Q$25*1000</f>
        <v>2353017.5</v>
      </c>
      <c r="V33" s="130">
        <f t="shared" ref="V33:W33" si="22">+L22/$Q$25*1000</f>
        <v>1960847.925</v>
      </c>
      <c r="W33" s="130">
        <f t="shared" si="22"/>
        <v>392169.57499999995</v>
      </c>
    </row>
    <row r="34" spans="11:23" x14ac:dyDescent="0.25">
      <c r="L34" s="126">
        <f>+L31-L33</f>
        <v>-1666.6666666666279</v>
      </c>
      <c r="M34" s="126">
        <f>+M31-M33</f>
        <v>1666.666666666657</v>
      </c>
    </row>
    <row r="36" spans="11:23" x14ac:dyDescent="0.25">
      <c r="K36" s="126">
        <f t="shared" ref="K36:L36" si="23">+K22-K33</f>
        <v>0</v>
      </c>
      <c r="L36" s="126">
        <f t="shared" si="23"/>
        <v>3.3333334140479565E-3</v>
      </c>
      <c r="M36" s="126">
        <f>+M22-M33</f>
        <v>-3.3333333558402956E-3</v>
      </c>
    </row>
    <row r="38" spans="11:23" x14ac:dyDescent="0.25">
      <c r="M38" s="126">
        <f>+M36-M9</f>
        <v>-733.33333333335577</v>
      </c>
    </row>
  </sheetData>
  <mergeCells count="4">
    <mergeCell ref="A25:P25"/>
    <mergeCell ref="O3:W3"/>
    <mergeCell ref="B3:D3"/>
    <mergeCell ref="E3:M3"/>
  </mergeCells>
  <pageMargins left="0.22" right="0.2" top="0.2" bottom="0.2" header="0.2" footer="0.2"/>
  <pageSetup paperSize="9" scale="7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2:AC38"/>
  <sheetViews>
    <sheetView topLeftCell="A4" zoomScaleNormal="100" workbookViewId="0">
      <selection activeCell="H35" sqref="H35"/>
    </sheetView>
  </sheetViews>
  <sheetFormatPr defaultRowHeight="15" x14ac:dyDescent="0.25"/>
  <cols>
    <col min="1" max="1" width="27.42578125" customWidth="1"/>
    <col min="2" max="2" width="14.7109375" customWidth="1"/>
    <col min="3" max="3" width="14.42578125" customWidth="1"/>
    <col min="4" max="4" width="13.5703125" customWidth="1"/>
    <col min="5" max="7" width="14.28515625" customWidth="1"/>
    <col min="8" max="8" width="13.85546875" customWidth="1"/>
    <col min="9" max="9" width="14" customWidth="1"/>
    <col min="10" max="10" width="14.85546875" customWidth="1"/>
    <col min="11" max="11" width="1.7109375" customWidth="1"/>
    <col min="12" max="12" width="14.7109375" customWidth="1"/>
    <col min="13" max="13" width="14.42578125" customWidth="1"/>
    <col min="14" max="14" width="13.5703125" customWidth="1"/>
    <col min="15" max="17" width="14.28515625" customWidth="1"/>
    <col min="18" max="18" width="13.85546875" customWidth="1"/>
    <col min="19" max="19" width="14" customWidth="1"/>
    <col min="20" max="20" width="14.85546875" customWidth="1"/>
    <col min="21" max="21" width="39.85546875" customWidth="1"/>
  </cols>
  <sheetData>
    <row r="2" spans="1:29" ht="15.75" thickBot="1" x14ac:dyDescent="0.3">
      <c r="A2" s="1"/>
      <c r="B2" s="1"/>
      <c r="K2" s="1"/>
      <c r="L2" s="1"/>
    </row>
    <row r="3" spans="1:29" x14ac:dyDescent="0.25">
      <c r="A3" s="284"/>
      <c r="B3" s="807" t="s">
        <v>226</v>
      </c>
      <c r="C3" s="808"/>
      <c r="D3" s="808"/>
      <c r="E3" s="808"/>
      <c r="F3" s="808"/>
      <c r="G3" s="808"/>
      <c r="H3" s="808"/>
      <c r="I3" s="808"/>
      <c r="J3" s="808"/>
      <c r="K3" s="295"/>
      <c r="L3" s="807" t="s">
        <v>237</v>
      </c>
      <c r="M3" s="808"/>
      <c r="N3" s="808"/>
      <c r="O3" s="808"/>
      <c r="P3" s="808"/>
      <c r="Q3" s="808"/>
      <c r="R3" s="808"/>
      <c r="S3" s="808"/>
      <c r="T3" s="808"/>
      <c r="U3" s="285"/>
    </row>
    <row r="4" spans="1:29" ht="72.75" customHeight="1" x14ac:dyDescent="0.3">
      <c r="A4" s="286"/>
      <c r="B4" s="292" t="s">
        <v>321</v>
      </c>
      <c r="C4" s="293" t="s">
        <v>320</v>
      </c>
      <c r="D4" s="293" t="s">
        <v>322</v>
      </c>
      <c r="E4" s="293" t="s">
        <v>323</v>
      </c>
      <c r="F4" s="293" t="s">
        <v>324</v>
      </c>
      <c r="G4" s="293" t="s">
        <v>325</v>
      </c>
      <c r="H4" s="300" t="s">
        <v>234</v>
      </c>
      <c r="I4" s="178" t="s">
        <v>235</v>
      </c>
      <c r="J4" s="281" t="s">
        <v>236</v>
      </c>
      <c r="K4" s="296"/>
      <c r="L4" s="292" t="s">
        <v>321</v>
      </c>
      <c r="M4" s="293" t="s">
        <v>320</v>
      </c>
      <c r="N4" s="293" t="s">
        <v>322</v>
      </c>
      <c r="O4" s="293" t="s">
        <v>323</v>
      </c>
      <c r="P4" s="293" t="s">
        <v>324</v>
      </c>
      <c r="Q4" s="293" t="s">
        <v>325</v>
      </c>
      <c r="R4" s="300" t="s">
        <v>234</v>
      </c>
      <c r="S4" s="178" t="s">
        <v>235</v>
      </c>
      <c r="T4" s="281" t="s">
        <v>236</v>
      </c>
      <c r="U4" s="291" t="s">
        <v>338</v>
      </c>
      <c r="V4" s="173"/>
      <c r="W4" s="173"/>
      <c r="X4" s="173"/>
      <c r="Y4" s="173"/>
      <c r="Z4" s="173"/>
      <c r="AA4" s="173"/>
      <c r="AB4" s="173"/>
      <c r="AC4" s="173"/>
    </row>
    <row r="5" spans="1:29" ht="54" customHeight="1" x14ac:dyDescent="0.25">
      <c r="A5" s="287" t="s">
        <v>183</v>
      </c>
      <c r="B5" s="261">
        <v>83486.7</v>
      </c>
      <c r="C5" s="179">
        <v>166973.4</v>
      </c>
      <c r="D5" s="179">
        <v>166973.4</v>
      </c>
      <c r="E5" s="179">
        <v>166973.4</v>
      </c>
      <c r="F5" s="179">
        <v>166973.4</v>
      </c>
      <c r="G5" s="179">
        <v>83486.7</v>
      </c>
      <c r="H5" s="270">
        <f>+SUM(B5:G5)</f>
        <v>834867</v>
      </c>
      <c r="I5" s="179">
        <f>+H5/1.2</f>
        <v>695722.5</v>
      </c>
      <c r="J5" s="282">
        <f>+I5*0.2</f>
        <v>139144.5</v>
      </c>
      <c r="K5" s="297"/>
      <c r="L5" s="261">
        <f t="shared" ref="L5:L21" si="0">+B5/$L$25*1000</f>
        <v>208716.75</v>
      </c>
      <c r="M5" s="179">
        <f>+L5*2</f>
        <v>417433.5</v>
      </c>
      <c r="N5" s="179">
        <f t="shared" ref="N5:P20" si="1">+M5</f>
        <v>417433.5</v>
      </c>
      <c r="O5" s="179">
        <f t="shared" si="1"/>
        <v>417433.5</v>
      </c>
      <c r="P5" s="179">
        <f t="shared" si="1"/>
        <v>417433.5</v>
      </c>
      <c r="Q5" s="179">
        <f>+L5</f>
        <v>208716.75</v>
      </c>
      <c r="R5" s="270">
        <f>+SUM(L5:Q5)</f>
        <v>2087167.5</v>
      </c>
      <c r="S5" s="179">
        <f t="shared" ref="S5:S21" si="2">+I5/$L$25*1000</f>
        <v>1739306.25</v>
      </c>
      <c r="T5" s="282">
        <f t="shared" ref="T5:T21" si="3">+J5/$L$25*1000</f>
        <v>347861.25</v>
      </c>
      <c r="U5" s="294" t="s">
        <v>345</v>
      </c>
    </row>
    <row r="6" spans="1:29" ht="51.75" customHeight="1" x14ac:dyDescent="0.25">
      <c r="A6" s="287" t="s">
        <v>184</v>
      </c>
      <c r="B6" s="261">
        <v>720</v>
      </c>
      <c r="C6" s="179">
        <v>1440</v>
      </c>
      <c r="D6" s="179">
        <v>1440</v>
      </c>
      <c r="E6" s="179">
        <v>1440</v>
      </c>
      <c r="F6" s="179">
        <v>1440</v>
      </c>
      <c r="G6" s="179">
        <v>720</v>
      </c>
      <c r="H6" s="270">
        <f t="shared" ref="H6:H21" si="4">+SUM(B6:G6)</f>
        <v>7200</v>
      </c>
      <c r="I6" s="179">
        <f t="shared" ref="I6:I20" si="5">+H6/1.2</f>
        <v>6000</v>
      </c>
      <c r="J6" s="282">
        <f t="shared" ref="J6:J20" si="6">+I6*0.2</f>
        <v>1200</v>
      </c>
      <c r="K6" s="297"/>
      <c r="L6" s="261">
        <f t="shared" si="0"/>
        <v>1800</v>
      </c>
      <c r="M6" s="179">
        <f t="shared" ref="M6:M21" si="7">+L6*2</f>
        <v>3600</v>
      </c>
      <c r="N6" s="179">
        <f t="shared" si="1"/>
        <v>3600</v>
      </c>
      <c r="O6" s="179">
        <f t="shared" si="1"/>
        <v>3600</v>
      </c>
      <c r="P6" s="179">
        <f t="shared" si="1"/>
        <v>3600</v>
      </c>
      <c r="Q6" s="179">
        <f t="shared" ref="Q6:Q21" si="8">+L6</f>
        <v>1800</v>
      </c>
      <c r="R6" s="270">
        <f t="shared" ref="R6:R21" si="9">+SUM(L6:Q6)</f>
        <v>18000</v>
      </c>
      <c r="S6" s="179">
        <f t="shared" si="2"/>
        <v>15000</v>
      </c>
      <c r="T6" s="282">
        <f t="shared" si="3"/>
        <v>3000</v>
      </c>
      <c r="U6" s="294" t="s">
        <v>332</v>
      </c>
    </row>
    <row r="7" spans="1:29" ht="45.75" customHeight="1" x14ac:dyDescent="0.25">
      <c r="A7" s="287" t="s">
        <v>187</v>
      </c>
      <c r="B7" s="261">
        <v>98</v>
      </c>
      <c r="C7" s="179">
        <v>196</v>
      </c>
      <c r="D7" s="179">
        <v>196</v>
      </c>
      <c r="E7" s="179">
        <v>196</v>
      </c>
      <c r="F7" s="179">
        <v>196</v>
      </c>
      <c r="G7" s="179">
        <v>98</v>
      </c>
      <c r="H7" s="270">
        <f t="shared" si="4"/>
        <v>980</v>
      </c>
      <c r="I7" s="179">
        <f t="shared" si="5"/>
        <v>816.66666666666674</v>
      </c>
      <c r="J7" s="282">
        <f t="shared" si="6"/>
        <v>163.33333333333337</v>
      </c>
      <c r="K7" s="297"/>
      <c r="L7" s="261">
        <f t="shared" si="0"/>
        <v>245</v>
      </c>
      <c r="M7" s="179">
        <f t="shared" si="7"/>
        <v>490</v>
      </c>
      <c r="N7" s="179">
        <f t="shared" si="1"/>
        <v>490</v>
      </c>
      <c r="O7" s="179">
        <f t="shared" si="1"/>
        <v>490</v>
      </c>
      <c r="P7" s="179">
        <f t="shared" si="1"/>
        <v>490</v>
      </c>
      <c r="Q7" s="179">
        <f t="shared" si="8"/>
        <v>245</v>
      </c>
      <c r="R7" s="270">
        <f t="shared" si="9"/>
        <v>2450</v>
      </c>
      <c r="S7" s="179">
        <f t="shared" si="2"/>
        <v>2041.666666666667</v>
      </c>
      <c r="T7" s="282">
        <f t="shared" si="3"/>
        <v>408.33333333333343</v>
      </c>
      <c r="U7" s="294" t="s">
        <v>333</v>
      </c>
    </row>
    <row r="8" spans="1:29" ht="69.75" customHeight="1" x14ac:dyDescent="0.25">
      <c r="A8" s="287" t="s">
        <v>188</v>
      </c>
      <c r="B8" s="261">
        <v>835</v>
      </c>
      <c r="C8" s="179">
        <v>1670</v>
      </c>
      <c r="D8" s="179">
        <v>1670</v>
      </c>
      <c r="E8" s="179">
        <v>1670</v>
      </c>
      <c r="F8" s="179">
        <v>1670</v>
      </c>
      <c r="G8" s="179">
        <v>835</v>
      </c>
      <c r="H8" s="270">
        <f t="shared" si="4"/>
        <v>8350</v>
      </c>
      <c r="I8" s="179">
        <f t="shared" si="5"/>
        <v>6958.3333333333339</v>
      </c>
      <c r="J8" s="282">
        <f t="shared" si="6"/>
        <v>1391.666666666667</v>
      </c>
      <c r="K8" s="297"/>
      <c r="L8" s="261">
        <f t="shared" si="0"/>
        <v>2087.5</v>
      </c>
      <c r="M8" s="179">
        <f t="shared" si="7"/>
        <v>4175</v>
      </c>
      <c r="N8" s="179">
        <f t="shared" si="1"/>
        <v>4175</v>
      </c>
      <c r="O8" s="179">
        <f t="shared" si="1"/>
        <v>4175</v>
      </c>
      <c r="P8" s="179">
        <f t="shared" si="1"/>
        <v>4175</v>
      </c>
      <c r="Q8" s="179">
        <f t="shared" si="8"/>
        <v>2087.5</v>
      </c>
      <c r="R8" s="270">
        <f t="shared" si="9"/>
        <v>20875</v>
      </c>
      <c r="S8" s="179">
        <f t="shared" si="2"/>
        <v>17395.833333333336</v>
      </c>
      <c r="T8" s="282">
        <f t="shared" si="3"/>
        <v>3479.1666666666674</v>
      </c>
      <c r="U8" s="294" t="s">
        <v>346</v>
      </c>
    </row>
    <row r="9" spans="1:29" ht="87" customHeight="1" x14ac:dyDescent="0.25">
      <c r="A9" s="287" t="s">
        <v>189</v>
      </c>
      <c r="B9" s="261">
        <v>900</v>
      </c>
      <c r="C9" s="179">
        <v>1800</v>
      </c>
      <c r="D9" s="179">
        <v>1800</v>
      </c>
      <c r="E9" s="179">
        <v>1800</v>
      </c>
      <c r="F9" s="179">
        <v>1800</v>
      </c>
      <c r="G9" s="179">
        <v>900</v>
      </c>
      <c r="H9" s="270">
        <f>+SUM(B9:G9)</f>
        <v>9000</v>
      </c>
      <c r="I9" s="179">
        <f>+H9/1.2+1666.67-900</f>
        <v>8266.67</v>
      </c>
      <c r="J9" s="282">
        <f>+H9-I9</f>
        <v>733.32999999999993</v>
      </c>
      <c r="K9" s="297"/>
      <c r="L9" s="261">
        <f t="shared" si="0"/>
        <v>2250</v>
      </c>
      <c r="M9" s="179">
        <f t="shared" si="7"/>
        <v>4500</v>
      </c>
      <c r="N9" s="179">
        <f t="shared" si="1"/>
        <v>4500</v>
      </c>
      <c r="O9" s="179">
        <f t="shared" si="1"/>
        <v>4500</v>
      </c>
      <c r="P9" s="179">
        <f t="shared" si="1"/>
        <v>4500</v>
      </c>
      <c r="Q9" s="179">
        <f t="shared" si="8"/>
        <v>2250</v>
      </c>
      <c r="R9" s="270">
        <f t="shared" si="9"/>
        <v>22500</v>
      </c>
      <c r="S9" s="179">
        <f t="shared" si="2"/>
        <v>20666.675000000003</v>
      </c>
      <c r="T9" s="282">
        <f t="shared" si="3"/>
        <v>1833.3249999999998</v>
      </c>
      <c r="U9" s="294" t="s">
        <v>326</v>
      </c>
    </row>
    <row r="10" spans="1:29" ht="100.5" customHeight="1" x14ac:dyDescent="0.25">
      <c r="A10" s="287" t="s">
        <v>190</v>
      </c>
      <c r="B10" s="261">
        <v>1087.8000000000002</v>
      </c>
      <c r="C10" s="179">
        <v>2175.6000000000004</v>
      </c>
      <c r="D10" s="179">
        <v>2175.6000000000004</v>
      </c>
      <c r="E10" s="179">
        <v>2175.6000000000004</v>
      </c>
      <c r="F10" s="179">
        <v>2175.6000000000004</v>
      </c>
      <c r="G10" s="179">
        <v>1087.8000000000002</v>
      </c>
      <c r="H10" s="270">
        <f t="shared" si="4"/>
        <v>10878</v>
      </c>
      <c r="I10" s="179">
        <f>+H10/1.2+900</f>
        <v>9965</v>
      </c>
      <c r="J10" s="282">
        <v>913</v>
      </c>
      <c r="K10" s="297"/>
      <c r="L10" s="261">
        <f t="shared" si="0"/>
        <v>2719.5000000000005</v>
      </c>
      <c r="M10" s="179">
        <f t="shared" si="7"/>
        <v>5439.0000000000009</v>
      </c>
      <c r="N10" s="179">
        <f t="shared" si="1"/>
        <v>5439.0000000000009</v>
      </c>
      <c r="O10" s="179">
        <f t="shared" si="1"/>
        <v>5439.0000000000009</v>
      </c>
      <c r="P10" s="179">
        <f t="shared" si="1"/>
        <v>5439.0000000000009</v>
      </c>
      <c r="Q10" s="179">
        <f t="shared" si="8"/>
        <v>2719.5000000000005</v>
      </c>
      <c r="R10" s="270">
        <f t="shared" si="9"/>
        <v>27195.000000000004</v>
      </c>
      <c r="S10" s="179">
        <f t="shared" si="2"/>
        <v>24912.5</v>
      </c>
      <c r="T10" s="282">
        <f t="shared" si="3"/>
        <v>2282.5</v>
      </c>
      <c r="U10" s="294" t="s">
        <v>331</v>
      </c>
    </row>
    <row r="11" spans="1:29" ht="51" customHeight="1" x14ac:dyDescent="0.25">
      <c r="A11" s="287" t="s">
        <v>191</v>
      </c>
      <c r="B11" s="261">
        <v>300</v>
      </c>
      <c r="C11" s="179">
        <v>600</v>
      </c>
      <c r="D11" s="179">
        <v>600</v>
      </c>
      <c r="E11" s="179">
        <v>600</v>
      </c>
      <c r="F11" s="179">
        <v>600</v>
      </c>
      <c r="G11" s="179">
        <v>300</v>
      </c>
      <c r="H11" s="270">
        <f t="shared" si="4"/>
        <v>3000</v>
      </c>
      <c r="I11" s="179">
        <f t="shared" si="5"/>
        <v>2500</v>
      </c>
      <c r="J11" s="282">
        <f t="shared" si="6"/>
        <v>500</v>
      </c>
      <c r="K11" s="297"/>
      <c r="L11" s="261">
        <f t="shared" si="0"/>
        <v>750</v>
      </c>
      <c r="M11" s="179">
        <f t="shared" si="7"/>
        <v>1500</v>
      </c>
      <c r="N11" s="179">
        <f t="shared" si="1"/>
        <v>1500</v>
      </c>
      <c r="O11" s="179">
        <f t="shared" si="1"/>
        <v>1500</v>
      </c>
      <c r="P11" s="179">
        <f t="shared" si="1"/>
        <v>1500</v>
      </c>
      <c r="Q11" s="179">
        <f t="shared" si="8"/>
        <v>750</v>
      </c>
      <c r="R11" s="270">
        <f t="shared" si="9"/>
        <v>7500</v>
      </c>
      <c r="S11" s="179">
        <f t="shared" si="2"/>
        <v>6250</v>
      </c>
      <c r="T11" s="282">
        <f t="shared" si="3"/>
        <v>1250</v>
      </c>
      <c r="U11" s="294" t="s">
        <v>328</v>
      </c>
    </row>
    <row r="12" spans="1:29" ht="90" customHeight="1" x14ac:dyDescent="0.25">
      <c r="A12" s="287" t="s">
        <v>192</v>
      </c>
      <c r="B12" s="261">
        <v>250</v>
      </c>
      <c r="C12" s="179">
        <v>500</v>
      </c>
      <c r="D12" s="179">
        <v>500</v>
      </c>
      <c r="E12" s="179">
        <v>500</v>
      </c>
      <c r="F12" s="179">
        <v>500</v>
      </c>
      <c r="G12" s="179">
        <v>250</v>
      </c>
      <c r="H12" s="270">
        <f t="shared" si="4"/>
        <v>2500</v>
      </c>
      <c r="I12" s="179">
        <f t="shared" si="5"/>
        <v>2083.3333333333335</v>
      </c>
      <c r="J12" s="282">
        <f t="shared" si="6"/>
        <v>416.66666666666674</v>
      </c>
      <c r="K12" s="297"/>
      <c r="L12" s="261">
        <f t="shared" si="0"/>
        <v>625</v>
      </c>
      <c r="M12" s="179">
        <f t="shared" si="7"/>
        <v>1250</v>
      </c>
      <c r="N12" s="179">
        <f t="shared" si="1"/>
        <v>1250</v>
      </c>
      <c r="O12" s="179">
        <f t="shared" si="1"/>
        <v>1250</v>
      </c>
      <c r="P12" s="179">
        <f t="shared" si="1"/>
        <v>1250</v>
      </c>
      <c r="Q12" s="179">
        <f t="shared" si="8"/>
        <v>625</v>
      </c>
      <c r="R12" s="270">
        <f t="shared" si="9"/>
        <v>6250</v>
      </c>
      <c r="S12" s="179">
        <f t="shared" si="2"/>
        <v>5208.3333333333339</v>
      </c>
      <c r="T12" s="282">
        <f t="shared" si="3"/>
        <v>1041.666666666667</v>
      </c>
      <c r="U12" s="294" t="s">
        <v>334</v>
      </c>
    </row>
    <row r="13" spans="1:29" ht="81" customHeight="1" x14ac:dyDescent="0.25">
      <c r="A13" s="287" t="s">
        <v>193</v>
      </c>
      <c r="B13" s="261">
        <v>105</v>
      </c>
      <c r="C13" s="179">
        <v>210</v>
      </c>
      <c r="D13" s="179">
        <v>210</v>
      </c>
      <c r="E13" s="179">
        <v>210</v>
      </c>
      <c r="F13" s="179">
        <v>210</v>
      </c>
      <c r="G13" s="179">
        <v>105</v>
      </c>
      <c r="H13" s="270">
        <f t="shared" si="4"/>
        <v>1050</v>
      </c>
      <c r="I13" s="179">
        <f t="shared" si="5"/>
        <v>875</v>
      </c>
      <c r="J13" s="282">
        <f t="shared" si="6"/>
        <v>175</v>
      </c>
      <c r="K13" s="297"/>
      <c r="L13" s="261">
        <f t="shared" si="0"/>
        <v>262.5</v>
      </c>
      <c r="M13" s="179">
        <f t="shared" si="7"/>
        <v>525</v>
      </c>
      <c r="N13" s="179">
        <f t="shared" si="1"/>
        <v>525</v>
      </c>
      <c r="O13" s="179">
        <f t="shared" si="1"/>
        <v>525</v>
      </c>
      <c r="P13" s="179">
        <f t="shared" si="1"/>
        <v>525</v>
      </c>
      <c r="Q13" s="179">
        <f t="shared" si="8"/>
        <v>262.5</v>
      </c>
      <c r="R13" s="270">
        <f t="shared" si="9"/>
        <v>2625</v>
      </c>
      <c r="S13" s="179">
        <f t="shared" si="2"/>
        <v>2187.5</v>
      </c>
      <c r="T13" s="282">
        <f t="shared" si="3"/>
        <v>437.5</v>
      </c>
      <c r="U13" s="294" t="s">
        <v>344</v>
      </c>
    </row>
    <row r="14" spans="1:29" ht="107.25" customHeight="1" x14ac:dyDescent="0.25">
      <c r="A14" s="287" t="s">
        <v>194</v>
      </c>
      <c r="B14" s="261">
        <v>150</v>
      </c>
      <c r="C14" s="179">
        <v>300</v>
      </c>
      <c r="D14" s="179">
        <v>300</v>
      </c>
      <c r="E14" s="179">
        <v>300</v>
      </c>
      <c r="F14" s="179">
        <v>300</v>
      </c>
      <c r="G14" s="179">
        <v>150</v>
      </c>
      <c r="H14" s="270">
        <f t="shared" si="4"/>
        <v>1500</v>
      </c>
      <c r="I14" s="179">
        <f t="shared" si="5"/>
        <v>1250</v>
      </c>
      <c r="J14" s="282">
        <f t="shared" si="6"/>
        <v>250</v>
      </c>
      <c r="K14" s="297"/>
      <c r="L14" s="261">
        <f t="shared" si="0"/>
        <v>375</v>
      </c>
      <c r="M14" s="179">
        <f t="shared" si="7"/>
        <v>750</v>
      </c>
      <c r="N14" s="179">
        <f t="shared" si="1"/>
        <v>750</v>
      </c>
      <c r="O14" s="179">
        <f t="shared" si="1"/>
        <v>750</v>
      </c>
      <c r="P14" s="179">
        <f t="shared" si="1"/>
        <v>750</v>
      </c>
      <c r="Q14" s="179">
        <f t="shared" si="8"/>
        <v>375</v>
      </c>
      <c r="R14" s="270">
        <f t="shared" si="9"/>
        <v>3750</v>
      </c>
      <c r="S14" s="179">
        <f t="shared" si="2"/>
        <v>3125</v>
      </c>
      <c r="T14" s="282">
        <f t="shared" si="3"/>
        <v>625</v>
      </c>
      <c r="U14" s="294" t="s">
        <v>341</v>
      </c>
    </row>
    <row r="15" spans="1:29" ht="82.5" customHeight="1" x14ac:dyDescent="0.25">
      <c r="A15" s="287" t="s">
        <v>195</v>
      </c>
      <c r="B15" s="261">
        <v>120</v>
      </c>
      <c r="C15" s="179">
        <v>240</v>
      </c>
      <c r="D15" s="179">
        <v>240</v>
      </c>
      <c r="E15" s="179">
        <v>240</v>
      </c>
      <c r="F15" s="179">
        <v>240</v>
      </c>
      <c r="G15" s="179">
        <v>120</v>
      </c>
      <c r="H15" s="270">
        <f t="shared" si="4"/>
        <v>1200</v>
      </c>
      <c r="I15" s="179">
        <f t="shared" si="5"/>
        <v>1000</v>
      </c>
      <c r="J15" s="282">
        <f t="shared" si="6"/>
        <v>200</v>
      </c>
      <c r="K15" s="297"/>
      <c r="L15" s="261">
        <f t="shared" si="0"/>
        <v>300</v>
      </c>
      <c r="M15" s="179">
        <f t="shared" si="7"/>
        <v>600</v>
      </c>
      <c r="N15" s="179">
        <f t="shared" si="1"/>
        <v>600</v>
      </c>
      <c r="O15" s="179">
        <f t="shared" si="1"/>
        <v>600</v>
      </c>
      <c r="P15" s="179">
        <f t="shared" si="1"/>
        <v>600</v>
      </c>
      <c r="Q15" s="179">
        <f t="shared" si="8"/>
        <v>300</v>
      </c>
      <c r="R15" s="270">
        <f t="shared" si="9"/>
        <v>3000</v>
      </c>
      <c r="S15" s="179">
        <f t="shared" si="2"/>
        <v>2500</v>
      </c>
      <c r="T15" s="282">
        <f t="shared" si="3"/>
        <v>500</v>
      </c>
      <c r="U15" s="294" t="s">
        <v>343</v>
      </c>
    </row>
    <row r="16" spans="1:29" ht="80.25" customHeight="1" x14ac:dyDescent="0.25">
      <c r="A16" s="287" t="s">
        <v>196</v>
      </c>
      <c r="B16" s="261">
        <v>300</v>
      </c>
      <c r="C16" s="179">
        <v>600</v>
      </c>
      <c r="D16" s="179">
        <v>600</v>
      </c>
      <c r="E16" s="179">
        <v>600</v>
      </c>
      <c r="F16" s="179">
        <v>600</v>
      </c>
      <c r="G16" s="179">
        <v>300</v>
      </c>
      <c r="H16" s="270">
        <f t="shared" si="4"/>
        <v>3000</v>
      </c>
      <c r="I16" s="179">
        <f t="shared" si="5"/>
        <v>2500</v>
      </c>
      <c r="J16" s="282">
        <f t="shared" si="6"/>
        <v>500</v>
      </c>
      <c r="K16" s="297"/>
      <c r="L16" s="261">
        <f t="shared" si="0"/>
        <v>750</v>
      </c>
      <c r="M16" s="179">
        <f t="shared" si="7"/>
        <v>1500</v>
      </c>
      <c r="N16" s="179">
        <f t="shared" si="1"/>
        <v>1500</v>
      </c>
      <c r="O16" s="179">
        <f t="shared" si="1"/>
        <v>1500</v>
      </c>
      <c r="P16" s="179">
        <f t="shared" si="1"/>
        <v>1500</v>
      </c>
      <c r="Q16" s="179">
        <f t="shared" si="8"/>
        <v>750</v>
      </c>
      <c r="R16" s="270">
        <f t="shared" si="9"/>
        <v>7500</v>
      </c>
      <c r="S16" s="179">
        <f t="shared" si="2"/>
        <v>6250</v>
      </c>
      <c r="T16" s="282">
        <f t="shared" si="3"/>
        <v>1250</v>
      </c>
      <c r="U16" s="294" t="s">
        <v>342</v>
      </c>
    </row>
    <row r="17" spans="1:21" ht="76.5" customHeight="1" x14ac:dyDescent="0.25">
      <c r="A17" s="287" t="s">
        <v>197</v>
      </c>
      <c r="B17" s="261">
        <v>1275.05</v>
      </c>
      <c r="C17" s="179">
        <v>2550.1</v>
      </c>
      <c r="D17" s="179">
        <v>2550.1</v>
      </c>
      <c r="E17" s="179">
        <v>2550.1</v>
      </c>
      <c r="F17" s="179">
        <v>2550.1</v>
      </c>
      <c r="G17" s="179">
        <v>1275.05</v>
      </c>
      <c r="H17" s="270">
        <f t="shared" si="4"/>
        <v>12750.5</v>
      </c>
      <c r="I17" s="179">
        <f t="shared" si="5"/>
        <v>10625.416666666668</v>
      </c>
      <c r="J17" s="282">
        <f t="shared" si="6"/>
        <v>2125.0833333333335</v>
      </c>
      <c r="K17" s="297"/>
      <c r="L17" s="261">
        <f t="shared" si="0"/>
        <v>3187.6249999999995</v>
      </c>
      <c r="M17" s="179">
        <f t="shared" si="7"/>
        <v>6375.2499999999991</v>
      </c>
      <c r="N17" s="179">
        <f t="shared" si="1"/>
        <v>6375.2499999999991</v>
      </c>
      <c r="O17" s="179">
        <f t="shared" si="1"/>
        <v>6375.2499999999991</v>
      </c>
      <c r="P17" s="179">
        <f t="shared" si="1"/>
        <v>6375.2499999999991</v>
      </c>
      <c r="Q17" s="179">
        <f t="shared" si="8"/>
        <v>3187.6249999999995</v>
      </c>
      <c r="R17" s="270">
        <f t="shared" si="9"/>
        <v>31876.249999999996</v>
      </c>
      <c r="S17" s="179">
        <f t="shared" si="2"/>
        <v>26563.541666666668</v>
      </c>
      <c r="T17" s="282">
        <f t="shared" si="3"/>
        <v>5312.7083333333339</v>
      </c>
      <c r="U17" s="294" t="s">
        <v>335</v>
      </c>
    </row>
    <row r="18" spans="1:21" ht="70.5" customHeight="1" x14ac:dyDescent="0.25">
      <c r="A18" s="287" t="s">
        <v>198</v>
      </c>
      <c r="B18" s="261">
        <v>517.79999999999995</v>
      </c>
      <c r="C18" s="179">
        <v>1035.5999999999999</v>
      </c>
      <c r="D18" s="179">
        <v>1035.5999999999999</v>
      </c>
      <c r="E18" s="179">
        <v>1035.5999999999999</v>
      </c>
      <c r="F18" s="179">
        <v>1035.5999999999999</v>
      </c>
      <c r="G18" s="179">
        <v>517.79999999999995</v>
      </c>
      <c r="H18" s="270">
        <f t="shared" si="4"/>
        <v>5178</v>
      </c>
      <c r="I18" s="179">
        <f t="shared" si="5"/>
        <v>4315</v>
      </c>
      <c r="J18" s="282">
        <f t="shared" si="6"/>
        <v>863</v>
      </c>
      <c r="K18" s="297"/>
      <c r="L18" s="261">
        <f t="shared" si="0"/>
        <v>1294.5</v>
      </c>
      <c r="M18" s="179">
        <f t="shared" si="7"/>
        <v>2589</v>
      </c>
      <c r="N18" s="179">
        <f t="shared" si="1"/>
        <v>2589</v>
      </c>
      <c r="O18" s="179">
        <f t="shared" si="1"/>
        <v>2589</v>
      </c>
      <c r="P18" s="179">
        <f t="shared" si="1"/>
        <v>2589</v>
      </c>
      <c r="Q18" s="179">
        <f t="shared" si="8"/>
        <v>1294.5</v>
      </c>
      <c r="R18" s="270">
        <f t="shared" si="9"/>
        <v>12945</v>
      </c>
      <c r="S18" s="179">
        <f t="shared" si="2"/>
        <v>10787.5</v>
      </c>
      <c r="T18" s="282">
        <f t="shared" si="3"/>
        <v>2157.5</v>
      </c>
      <c r="U18" s="294" t="s">
        <v>336</v>
      </c>
    </row>
    <row r="19" spans="1:21" ht="50.25" customHeight="1" x14ac:dyDescent="0.25">
      <c r="A19" s="287" t="s">
        <v>199</v>
      </c>
      <c r="B19" s="261">
        <v>3475.75</v>
      </c>
      <c r="C19" s="179">
        <v>6951.5</v>
      </c>
      <c r="D19" s="179">
        <v>6951.5</v>
      </c>
      <c r="E19" s="179">
        <v>6951.5</v>
      </c>
      <c r="F19" s="179">
        <v>6951.5</v>
      </c>
      <c r="G19" s="179">
        <v>3475.75</v>
      </c>
      <c r="H19" s="270">
        <f t="shared" si="4"/>
        <v>34757.5</v>
      </c>
      <c r="I19" s="179">
        <f t="shared" si="5"/>
        <v>28964.583333333336</v>
      </c>
      <c r="J19" s="282">
        <f t="shared" si="6"/>
        <v>5792.9166666666679</v>
      </c>
      <c r="K19" s="297"/>
      <c r="L19" s="261">
        <f t="shared" si="0"/>
        <v>8689.375</v>
      </c>
      <c r="M19" s="179">
        <f t="shared" si="7"/>
        <v>17378.75</v>
      </c>
      <c r="N19" s="179">
        <f t="shared" si="1"/>
        <v>17378.75</v>
      </c>
      <c r="O19" s="179">
        <f t="shared" si="1"/>
        <v>17378.75</v>
      </c>
      <c r="P19" s="179">
        <f t="shared" si="1"/>
        <v>17378.75</v>
      </c>
      <c r="Q19" s="179">
        <f t="shared" si="8"/>
        <v>8689.375</v>
      </c>
      <c r="R19" s="270">
        <f t="shared" si="9"/>
        <v>86893.75</v>
      </c>
      <c r="S19" s="179">
        <f t="shared" si="2"/>
        <v>72411.458333333343</v>
      </c>
      <c r="T19" s="282">
        <f t="shared" si="3"/>
        <v>14482.29166666667</v>
      </c>
      <c r="U19" s="294" t="s">
        <v>337</v>
      </c>
    </row>
    <row r="20" spans="1:21" ht="76.5" customHeight="1" x14ac:dyDescent="0.25">
      <c r="A20" s="287" t="s">
        <v>200</v>
      </c>
      <c r="B20" s="261">
        <v>299.60000000000002</v>
      </c>
      <c r="C20" s="179">
        <v>599.20000000000005</v>
      </c>
      <c r="D20" s="179">
        <v>599.20000000000005</v>
      </c>
      <c r="E20" s="179">
        <v>599.20000000000005</v>
      </c>
      <c r="F20" s="179">
        <v>599.20000000000005</v>
      </c>
      <c r="G20" s="179">
        <v>299.60000000000002</v>
      </c>
      <c r="H20" s="270">
        <f t="shared" si="4"/>
        <v>2995.9999999999995</v>
      </c>
      <c r="I20" s="179">
        <f t="shared" si="5"/>
        <v>2496.6666666666665</v>
      </c>
      <c r="J20" s="282">
        <f t="shared" si="6"/>
        <v>499.33333333333331</v>
      </c>
      <c r="K20" s="297"/>
      <c r="L20" s="261">
        <f t="shared" si="0"/>
        <v>749.00000000000011</v>
      </c>
      <c r="M20" s="179">
        <f t="shared" si="7"/>
        <v>1498.0000000000002</v>
      </c>
      <c r="N20" s="179">
        <f t="shared" si="1"/>
        <v>1498.0000000000002</v>
      </c>
      <c r="O20" s="179">
        <f t="shared" si="1"/>
        <v>1498.0000000000002</v>
      </c>
      <c r="P20" s="179">
        <f t="shared" si="1"/>
        <v>1498.0000000000002</v>
      </c>
      <c r="Q20" s="179">
        <f t="shared" si="8"/>
        <v>749.00000000000011</v>
      </c>
      <c r="R20" s="270">
        <f t="shared" si="9"/>
        <v>7490.0000000000009</v>
      </c>
      <c r="S20" s="179">
        <f t="shared" si="2"/>
        <v>6241.6666666666661</v>
      </c>
      <c r="T20" s="282">
        <f t="shared" si="3"/>
        <v>1248.3333333333333</v>
      </c>
      <c r="U20" s="294" t="s">
        <v>339</v>
      </c>
    </row>
    <row r="21" spans="1:21" ht="72" customHeight="1" x14ac:dyDescent="0.25">
      <c r="A21" s="287" t="s">
        <v>225</v>
      </c>
      <c r="B21" s="261">
        <v>200</v>
      </c>
      <c r="C21" s="179">
        <v>400</v>
      </c>
      <c r="D21" s="179">
        <v>400</v>
      </c>
      <c r="E21" s="179">
        <v>400</v>
      </c>
      <c r="F21" s="179">
        <v>400</v>
      </c>
      <c r="G21" s="179">
        <v>200</v>
      </c>
      <c r="H21" s="270">
        <f t="shared" si="4"/>
        <v>2000</v>
      </c>
      <c r="I21" s="179"/>
      <c r="J21" s="282">
        <f>+H21</f>
        <v>2000</v>
      </c>
      <c r="K21" s="297"/>
      <c r="L21" s="261">
        <f t="shared" si="0"/>
        <v>500</v>
      </c>
      <c r="M21" s="179">
        <f t="shared" si="7"/>
        <v>1000</v>
      </c>
      <c r="N21" s="179">
        <f t="shared" ref="N21:P21" si="10">+M21</f>
        <v>1000</v>
      </c>
      <c r="O21" s="179">
        <f t="shared" si="10"/>
        <v>1000</v>
      </c>
      <c r="P21" s="179">
        <f t="shared" si="10"/>
        <v>1000</v>
      </c>
      <c r="Q21" s="179">
        <f t="shared" si="8"/>
        <v>500</v>
      </c>
      <c r="R21" s="270">
        <f t="shared" si="9"/>
        <v>5000</v>
      </c>
      <c r="S21" s="179">
        <f t="shared" si="2"/>
        <v>0</v>
      </c>
      <c r="T21" s="282">
        <f t="shared" si="3"/>
        <v>5000</v>
      </c>
      <c r="U21" s="294" t="s">
        <v>340</v>
      </c>
    </row>
    <row r="22" spans="1:21" ht="21.75" customHeight="1" thickBot="1" x14ac:dyDescent="0.3">
      <c r="A22" s="289" t="s">
        <v>29</v>
      </c>
      <c r="B22" s="264">
        <f t="shared" ref="B22:H22" si="11">+SUM(B5:B21)</f>
        <v>94120.700000000012</v>
      </c>
      <c r="C22" s="263">
        <f t="shared" si="11"/>
        <v>188241.40000000002</v>
      </c>
      <c r="D22" s="263">
        <f t="shared" si="11"/>
        <v>188241.40000000002</v>
      </c>
      <c r="E22" s="263">
        <f t="shared" si="11"/>
        <v>188241.40000000002</v>
      </c>
      <c r="F22" s="263">
        <f t="shared" si="11"/>
        <v>188241.40000000002</v>
      </c>
      <c r="G22" s="263">
        <f t="shared" si="11"/>
        <v>94120.700000000012</v>
      </c>
      <c r="H22" s="263">
        <f t="shared" si="11"/>
        <v>941207</v>
      </c>
      <c r="I22" s="263">
        <f>+SUM(I5:I21)</f>
        <v>784339.17</v>
      </c>
      <c r="J22" s="283">
        <f>+SUM(J5:J21)</f>
        <v>156867.82999999999</v>
      </c>
      <c r="K22" s="298"/>
      <c r="L22" s="264">
        <f t="shared" ref="L22:R22" si="12">+SUM(L5:L21)</f>
        <v>235301.75</v>
      </c>
      <c r="M22" s="263">
        <f t="shared" si="12"/>
        <v>470603.5</v>
      </c>
      <c r="N22" s="263">
        <f t="shared" si="12"/>
        <v>470603.5</v>
      </c>
      <c r="O22" s="263">
        <f t="shared" si="12"/>
        <v>470603.5</v>
      </c>
      <c r="P22" s="263">
        <f t="shared" si="12"/>
        <v>470603.5</v>
      </c>
      <c r="Q22" s="263">
        <f t="shared" si="12"/>
        <v>235301.75</v>
      </c>
      <c r="R22" s="263">
        <f t="shared" si="12"/>
        <v>2353017.5</v>
      </c>
      <c r="S22" s="263">
        <f>+SUM(S5:S21)</f>
        <v>1960847.925</v>
      </c>
      <c r="T22" s="283">
        <f>+SUM(T5:T21)</f>
        <v>392169.57500000001</v>
      </c>
      <c r="U22" s="290"/>
    </row>
    <row r="24" spans="1:21" x14ac:dyDescent="0.25">
      <c r="H24" s="130"/>
      <c r="R24" s="130"/>
    </row>
    <row r="25" spans="1:21" x14ac:dyDescent="0.25">
      <c r="A25" s="806" t="s">
        <v>206</v>
      </c>
      <c r="B25" s="806"/>
      <c r="C25" s="806"/>
      <c r="D25" s="806"/>
      <c r="E25" s="806"/>
      <c r="F25" s="806"/>
      <c r="G25" s="806"/>
      <c r="H25" s="806"/>
      <c r="I25" s="806"/>
      <c r="J25" s="299"/>
      <c r="K25" s="299"/>
      <c r="L25" s="174">
        <v>400</v>
      </c>
      <c r="M25" s="175" t="s">
        <v>205</v>
      </c>
      <c r="T25" s="127"/>
    </row>
    <row r="27" spans="1:21" x14ac:dyDescent="0.25">
      <c r="R27" s="130"/>
      <c r="S27" s="130"/>
      <c r="T27" s="130"/>
    </row>
    <row r="29" spans="1:21" x14ac:dyDescent="0.25">
      <c r="R29" s="126"/>
      <c r="S29" s="126"/>
      <c r="T29" s="126"/>
    </row>
    <row r="31" spans="1:21" x14ac:dyDescent="0.25">
      <c r="H31" s="130"/>
      <c r="I31" s="130"/>
      <c r="J31" s="130"/>
    </row>
    <row r="33" spans="8:20" x14ac:dyDescent="0.25">
      <c r="H33" s="130"/>
      <c r="I33" s="130"/>
      <c r="J33" s="130"/>
      <c r="R33" s="130"/>
      <c r="S33" s="130"/>
      <c r="T33" s="130"/>
    </row>
    <row r="34" spans="8:20" x14ac:dyDescent="0.25">
      <c r="I34" s="126"/>
      <c r="J34" s="126"/>
    </row>
    <row r="36" spans="8:20" x14ac:dyDescent="0.25">
      <c r="H36" s="126"/>
      <c r="I36" s="126"/>
      <c r="J36" s="126"/>
    </row>
    <row r="38" spans="8:20" x14ac:dyDescent="0.25">
      <c r="J38" s="126"/>
    </row>
  </sheetData>
  <mergeCells count="3">
    <mergeCell ref="B3:J3"/>
    <mergeCell ref="L3:T3"/>
    <mergeCell ref="A25:I25"/>
  </mergeCells>
  <pageMargins left="0.22" right="0.2" top="0.2" bottom="0.2" header="0.2" footer="0.2"/>
  <pageSetup paperSize="9" scale="7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2:V28"/>
  <sheetViews>
    <sheetView zoomScaleNormal="100" workbookViewId="0">
      <selection activeCell="K29" sqref="K29"/>
    </sheetView>
  </sheetViews>
  <sheetFormatPr defaultRowHeight="15" x14ac:dyDescent="0.25"/>
  <cols>
    <col min="1" max="1" width="27.28515625" customWidth="1"/>
    <col min="2" max="2" width="11" customWidth="1"/>
    <col min="3" max="3" width="11.140625" customWidth="1"/>
    <col min="4" max="4" width="12.42578125" customWidth="1"/>
    <col min="5" max="5" width="1.7109375" customWidth="1"/>
    <col min="6" max="6" width="14.7109375" customWidth="1"/>
    <col min="7" max="7" width="14.42578125" customWidth="1"/>
    <col min="8" max="8" width="13.5703125" customWidth="1"/>
    <col min="9" max="10" width="14.28515625" customWidth="1"/>
    <col min="11" max="11" width="13.85546875" customWidth="1"/>
    <col min="12" max="12" width="14" customWidth="1"/>
    <col min="13" max="13" width="14.85546875" customWidth="1"/>
  </cols>
  <sheetData>
    <row r="2" spans="1:22" ht="15.75" thickBot="1" x14ac:dyDescent="0.3">
      <c r="A2" s="1"/>
      <c r="B2" s="1"/>
      <c r="C2" s="1"/>
      <c r="D2" s="1"/>
      <c r="E2" s="1"/>
      <c r="F2" s="1"/>
    </row>
    <row r="3" spans="1:22" x14ac:dyDescent="0.25">
      <c r="B3" s="807" t="s">
        <v>228</v>
      </c>
      <c r="C3" s="808"/>
      <c r="D3" s="809"/>
      <c r="E3" s="272"/>
      <c r="F3" s="807" t="s">
        <v>237</v>
      </c>
      <c r="G3" s="808"/>
      <c r="H3" s="808"/>
      <c r="I3" s="808"/>
      <c r="J3" s="808"/>
      <c r="K3" s="808"/>
      <c r="L3" s="808"/>
      <c r="M3" s="809"/>
    </row>
    <row r="4" spans="1:22" ht="39" customHeight="1" x14ac:dyDescent="0.3">
      <c r="A4" s="257"/>
      <c r="B4" s="260" t="s">
        <v>238</v>
      </c>
      <c r="C4" s="176" t="s">
        <v>309</v>
      </c>
      <c r="D4" s="271" t="s">
        <v>29</v>
      </c>
      <c r="E4" s="273"/>
      <c r="F4" s="266" t="s">
        <v>229</v>
      </c>
      <c r="G4" s="177" t="s">
        <v>230</v>
      </c>
      <c r="H4" s="177" t="s">
        <v>231</v>
      </c>
      <c r="I4" s="177" t="s">
        <v>232</v>
      </c>
      <c r="J4" s="177" t="s">
        <v>233</v>
      </c>
      <c r="K4" s="269" t="s">
        <v>234</v>
      </c>
      <c r="L4" s="178" t="s">
        <v>235</v>
      </c>
      <c r="M4" s="267" t="s">
        <v>236</v>
      </c>
      <c r="N4" s="173"/>
      <c r="O4" s="173"/>
      <c r="P4" s="173"/>
      <c r="Q4" s="173"/>
      <c r="R4" s="173"/>
      <c r="S4" s="173"/>
      <c r="T4" s="173"/>
      <c r="U4" s="173"/>
      <c r="V4" s="173"/>
    </row>
    <row r="5" spans="1:22" ht="32.25" customHeight="1" x14ac:dyDescent="0.25">
      <c r="A5" s="258" t="s">
        <v>183</v>
      </c>
      <c r="B5" s="261">
        <v>150252.4</v>
      </c>
      <c r="C5" s="179">
        <v>202392</v>
      </c>
      <c r="D5" s="262">
        <f>+C5*5</f>
        <v>1011960</v>
      </c>
      <c r="E5" s="274"/>
      <c r="F5" s="261">
        <f>+C5/$H$25*1000</f>
        <v>505980</v>
      </c>
      <c r="G5" s="179">
        <f t="shared" ref="G5:J20" si="0">+F5</f>
        <v>505980</v>
      </c>
      <c r="H5" s="179">
        <f t="shared" si="0"/>
        <v>505980</v>
      </c>
      <c r="I5" s="179">
        <f t="shared" si="0"/>
        <v>505980</v>
      </c>
      <c r="J5" s="179">
        <f t="shared" si="0"/>
        <v>505980</v>
      </c>
      <c r="K5" s="270">
        <f t="shared" ref="K5:K21" si="1">+SUM(F5:J5)</f>
        <v>2529900</v>
      </c>
      <c r="L5" s="179">
        <f>+K5/1.2</f>
        <v>2108250</v>
      </c>
      <c r="M5" s="268">
        <f>+L5*0.2</f>
        <v>421650</v>
      </c>
    </row>
    <row r="6" spans="1:22" ht="21.75" customHeight="1" x14ac:dyDescent="0.25">
      <c r="A6" s="258" t="s">
        <v>184</v>
      </c>
      <c r="B6" s="261">
        <v>1440</v>
      </c>
      <c r="C6" s="179">
        <v>1440</v>
      </c>
      <c r="D6" s="262">
        <f t="shared" ref="D6:D21" si="2">+C6*5</f>
        <v>7200</v>
      </c>
      <c r="E6" s="274"/>
      <c r="F6" s="261">
        <f t="shared" ref="F6:F21" si="3">+C6/$H$25*1000</f>
        <v>3600</v>
      </c>
      <c r="G6" s="179">
        <f t="shared" si="0"/>
        <v>3600</v>
      </c>
      <c r="H6" s="179">
        <f t="shared" si="0"/>
        <v>3600</v>
      </c>
      <c r="I6" s="179">
        <f t="shared" si="0"/>
        <v>3600</v>
      </c>
      <c r="J6" s="179">
        <f t="shared" si="0"/>
        <v>3600</v>
      </c>
      <c r="K6" s="270">
        <f t="shared" si="1"/>
        <v>18000</v>
      </c>
      <c r="L6" s="179">
        <f t="shared" ref="L6:L21" si="4">+K6/1.2</f>
        <v>15000</v>
      </c>
      <c r="M6" s="268">
        <f t="shared" ref="M6:M21" si="5">+L6*0.2</f>
        <v>3000</v>
      </c>
    </row>
    <row r="7" spans="1:22" ht="21.75" customHeight="1" x14ac:dyDescent="0.25">
      <c r="A7" s="258" t="s">
        <v>187</v>
      </c>
      <c r="B7" s="261">
        <v>196</v>
      </c>
      <c r="C7" s="179">
        <v>196</v>
      </c>
      <c r="D7" s="262">
        <f t="shared" si="2"/>
        <v>980</v>
      </c>
      <c r="E7" s="274"/>
      <c r="F7" s="261">
        <f t="shared" si="3"/>
        <v>490</v>
      </c>
      <c r="G7" s="179">
        <f t="shared" si="0"/>
        <v>490</v>
      </c>
      <c r="H7" s="179">
        <f t="shared" si="0"/>
        <v>490</v>
      </c>
      <c r="I7" s="179">
        <f t="shared" si="0"/>
        <v>490</v>
      </c>
      <c r="J7" s="179">
        <f t="shared" si="0"/>
        <v>490</v>
      </c>
      <c r="K7" s="270">
        <f t="shared" si="1"/>
        <v>2450</v>
      </c>
      <c r="L7" s="179">
        <f t="shared" si="4"/>
        <v>2041.6666666666667</v>
      </c>
      <c r="M7" s="268">
        <f t="shared" si="5"/>
        <v>408.33333333333337</v>
      </c>
    </row>
    <row r="8" spans="1:22" ht="39" customHeight="1" x14ac:dyDescent="0.25">
      <c r="A8" s="258" t="s">
        <v>188</v>
      </c>
      <c r="B8" s="261">
        <v>1670</v>
      </c>
      <c r="C8" s="179">
        <v>1670</v>
      </c>
      <c r="D8" s="262">
        <f t="shared" si="2"/>
        <v>8350</v>
      </c>
      <c r="E8" s="274"/>
      <c r="F8" s="261">
        <f t="shared" si="3"/>
        <v>4175</v>
      </c>
      <c r="G8" s="179">
        <f t="shared" si="0"/>
        <v>4175</v>
      </c>
      <c r="H8" s="179">
        <f t="shared" si="0"/>
        <v>4175</v>
      </c>
      <c r="I8" s="179">
        <f t="shared" si="0"/>
        <v>4175</v>
      </c>
      <c r="J8" s="179">
        <f t="shared" si="0"/>
        <v>4175</v>
      </c>
      <c r="K8" s="270">
        <f t="shared" si="1"/>
        <v>20875</v>
      </c>
      <c r="L8" s="179">
        <f t="shared" si="4"/>
        <v>17395.833333333336</v>
      </c>
      <c r="M8" s="268">
        <f t="shared" si="5"/>
        <v>3479.1666666666674</v>
      </c>
    </row>
    <row r="9" spans="1:22" ht="21.75" customHeight="1" x14ac:dyDescent="0.25">
      <c r="A9" s="258" t="s">
        <v>189</v>
      </c>
      <c r="B9" s="261">
        <v>1513.5</v>
      </c>
      <c r="C9" s="179">
        <v>1700</v>
      </c>
      <c r="D9" s="262">
        <f t="shared" si="2"/>
        <v>8500</v>
      </c>
      <c r="E9" s="274"/>
      <c r="F9" s="261">
        <f t="shared" si="3"/>
        <v>4250</v>
      </c>
      <c r="G9" s="179">
        <f t="shared" si="0"/>
        <v>4250</v>
      </c>
      <c r="H9" s="179">
        <f t="shared" si="0"/>
        <v>4250</v>
      </c>
      <c r="I9" s="179">
        <f t="shared" si="0"/>
        <v>4250</v>
      </c>
      <c r="J9" s="179">
        <f t="shared" si="0"/>
        <v>4250</v>
      </c>
      <c r="K9" s="270">
        <f t="shared" si="1"/>
        <v>21250</v>
      </c>
      <c r="L9" s="179">
        <f t="shared" si="4"/>
        <v>17708.333333333336</v>
      </c>
      <c r="M9" s="268">
        <f t="shared" si="5"/>
        <v>3541.6666666666674</v>
      </c>
    </row>
    <row r="10" spans="1:22" ht="39" customHeight="1" x14ac:dyDescent="0.25">
      <c r="A10" s="258" t="s">
        <v>190</v>
      </c>
      <c r="B10" s="261">
        <v>2175.6</v>
      </c>
      <c r="C10" s="179">
        <v>2175.6000000000004</v>
      </c>
      <c r="D10" s="262">
        <f t="shared" si="2"/>
        <v>10878.000000000002</v>
      </c>
      <c r="E10" s="274"/>
      <c r="F10" s="261">
        <f t="shared" si="3"/>
        <v>5439.0000000000009</v>
      </c>
      <c r="G10" s="179">
        <f t="shared" si="0"/>
        <v>5439.0000000000009</v>
      </c>
      <c r="H10" s="179">
        <f t="shared" si="0"/>
        <v>5439.0000000000009</v>
      </c>
      <c r="I10" s="179">
        <f t="shared" si="0"/>
        <v>5439.0000000000009</v>
      </c>
      <c r="J10" s="179">
        <f t="shared" si="0"/>
        <v>5439.0000000000009</v>
      </c>
      <c r="K10" s="270">
        <f t="shared" si="1"/>
        <v>27195.000000000004</v>
      </c>
      <c r="L10" s="179">
        <f t="shared" si="4"/>
        <v>22662.500000000004</v>
      </c>
      <c r="M10" s="268">
        <f t="shared" si="5"/>
        <v>4532.5000000000009</v>
      </c>
    </row>
    <row r="11" spans="1:22" ht="33" customHeight="1" x14ac:dyDescent="0.25">
      <c r="A11" s="258" t="s">
        <v>191</v>
      </c>
      <c r="B11" s="261">
        <v>600</v>
      </c>
      <c r="C11" s="179">
        <v>600</v>
      </c>
      <c r="D11" s="262">
        <f t="shared" si="2"/>
        <v>3000</v>
      </c>
      <c r="E11" s="274"/>
      <c r="F11" s="261">
        <f t="shared" si="3"/>
        <v>1500</v>
      </c>
      <c r="G11" s="179">
        <f t="shared" si="0"/>
        <v>1500</v>
      </c>
      <c r="H11" s="179">
        <f t="shared" si="0"/>
        <v>1500</v>
      </c>
      <c r="I11" s="179">
        <f t="shared" si="0"/>
        <v>1500</v>
      </c>
      <c r="J11" s="179">
        <f t="shared" si="0"/>
        <v>1500</v>
      </c>
      <c r="K11" s="270">
        <f t="shared" si="1"/>
        <v>7500</v>
      </c>
      <c r="L11" s="179">
        <f t="shared" si="4"/>
        <v>6250</v>
      </c>
      <c r="M11" s="268">
        <f t="shared" si="5"/>
        <v>1250</v>
      </c>
    </row>
    <row r="12" spans="1:22" ht="38.25" customHeight="1" x14ac:dyDescent="0.25">
      <c r="A12" s="258" t="s">
        <v>192</v>
      </c>
      <c r="B12" s="261">
        <v>0</v>
      </c>
      <c r="C12" s="179">
        <v>500</v>
      </c>
      <c r="D12" s="262">
        <f t="shared" si="2"/>
        <v>2500</v>
      </c>
      <c r="E12" s="274"/>
      <c r="F12" s="261">
        <f t="shared" si="3"/>
        <v>1250</v>
      </c>
      <c r="G12" s="179">
        <f t="shared" si="0"/>
        <v>1250</v>
      </c>
      <c r="H12" s="179">
        <f t="shared" si="0"/>
        <v>1250</v>
      </c>
      <c r="I12" s="179">
        <f t="shared" si="0"/>
        <v>1250</v>
      </c>
      <c r="J12" s="179">
        <f t="shared" si="0"/>
        <v>1250</v>
      </c>
      <c r="K12" s="270">
        <f t="shared" si="1"/>
        <v>6250</v>
      </c>
      <c r="L12" s="179">
        <f t="shared" si="4"/>
        <v>5208.3333333333339</v>
      </c>
      <c r="M12" s="268">
        <f t="shared" si="5"/>
        <v>1041.6666666666667</v>
      </c>
    </row>
    <row r="13" spans="1:22" ht="34.5" customHeight="1" x14ac:dyDescent="0.25">
      <c r="A13" s="258" t="s">
        <v>193</v>
      </c>
      <c r="B13" s="261">
        <v>210</v>
      </c>
      <c r="C13" s="179">
        <v>210</v>
      </c>
      <c r="D13" s="262">
        <f t="shared" si="2"/>
        <v>1050</v>
      </c>
      <c r="E13" s="274"/>
      <c r="F13" s="261">
        <f t="shared" si="3"/>
        <v>525</v>
      </c>
      <c r="G13" s="179">
        <f t="shared" si="0"/>
        <v>525</v>
      </c>
      <c r="H13" s="179">
        <f t="shared" si="0"/>
        <v>525</v>
      </c>
      <c r="I13" s="179">
        <f t="shared" si="0"/>
        <v>525</v>
      </c>
      <c r="J13" s="179">
        <f t="shared" si="0"/>
        <v>525</v>
      </c>
      <c r="K13" s="270">
        <f t="shared" si="1"/>
        <v>2625</v>
      </c>
      <c r="L13" s="179">
        <f t="shared" si="4"/>
        <v>2187.5</v>
      </c>
      <c r="M13" s="268">
        <f t="shared" si="5"/>
        <v>437.5</v>
      </c>
    </row>
    <row r="14" spans="1:22" ht="36" customHeight="1" x14ac:dyDescent="0.25">
      <c r="A14" s="258" t="s">
        <v>194</v>
      </c>
      <c r="B14" s="261">
        <v>0</v>
      </c>
      <c r="C14" s="179">
        <v>300</v>
      </c>
      <c r="D14" s="262">
        <f t="shared" si="2"/>
        <v>1500</v>
      </c>
      <c r="E14" s="274"/>
      <c r="F14" s="261">
        <f t="shared" si="3"/>
        <v>750</v>
      </c>
      <c r="G14" s="179">
        <f t="shared" si="0"/>
        <v>750</v>
      </c>
      <c r="H14" s="179">
        <f t="shared" si="0"/>
        <v>750</v>
      </c>
      <c r="I14" s="179">
        <f t="shared" si="0"/>
        <v>750</v>
      </c>
      <c r="J14" s="179">
        <f t="shared" si="0"/>
        <v>750</v>
      </c>
      <c r="K14" s="270">
        <f t="shared" si="1"/>
        <v>3750</v>
      </c>
      <c r="L14" s="179">
        <f t="shared" si="4"/>
        <v>3125</v>
      </c>
      <c r="M14" s="268">
        <f t="shared" si="5"/>
        <v>625</v>
      </c>
    </row>
    <row r="15" spans="1:22" ht="21.75" customHeight="1" x14ac:dyDescent="0.25">
      <c r="A15" s="258" t="s">
        <v>195</v>
      </c>
      <c r="B15" s="261">
        <v>240.00000000000003</v>
      </c>
      <c r="C15" s="179">
        <v>240</v>
      </c>
      <c r="D15" s="262">
        <f t="shared" si="2"/>
        <v>1200</v>
      </c>
      <c r="E15" s="274"/>
      <c r="F15" s="261">
        <f t="shared" si="3"/>
        <v>600</v>
      </c>
      <c r="G15" s="179">
        <f t="shared" si="0"/>
        <v>600</v>
      </c>
      <c r="H15" s="179">
        <f t="shared" si="0"/>
        <v>600</v>
      </c>
      <c r="I15" s="179">
        <f t="shared" si="0"/>
        <v>600</v>
      </c>
      <c r="J15" s="179">
        <f t="shared" si="0"/>
        <v>600</v>
      </c>
      <c r="K15" s="270">
        <f t="shared" si="1"/>
        <v>3000</v>
      </c>
      <c r="L15" s="179">
        <f t="shared" si="4"/>
        <v>2500</v>
      </c>
      <c r="M15" s="268">
        <f t="shared" si="5"/>
        <v>500</v>
      </c>
    </row>
    <row r="16" spans="1:22" ht="34.5" customHeight="1" x14ac:dyDescent="0.25">
      <c r="A16" s="258" t="s">
        <v>196</v>
      </c>
      <c r="B16" s="261">
        <v>600</v>
      </c>
      <c r="C16" s="179">
        <v>600</v>
      </c>
      <c r="D16" s="262">
        <f t="shared" si="2"/>
        <v>3000</v>
      </c>
      <c r="E16" s="274"/>
      <c r="F16" s="261">
        <f t="shared" si="3"/>
        <v>1500</v>
      </c>
      <c r="G16" s="179">
        <f t="shared" si="0"/>
        <v>1500</v>
      </c>
      <c r="H16" s="179">
        <f t="shared" si="0"/>
        <v>1500</v>
      </c>
      <c r="I16" s="179">
        <f t="shared" si="0"/>
        <v>1500</v>
      </c>
      <c r="J16" s="179">
        <f t="shared" si="0"/>
        <v>1500</v>
      </c>
      <c r="K16" s="270">
        <f t="shared" si="1"/>
        <v>7500</v>
      </c>
      <c r="L16" s="179">
        <f t="shared" si="4"/>
        <v>6250</v>
      </c>
      <c r="M16" s="268">
        <f t="shared" si="5"/>
        <v>1250</v>
      </c>
    </row>
    <row r="17" spans="1:13" ht="52.5" customHeight="1" x14ac:dyDescent="0.25">
      <c r="A17" s="258" t="s">
        <v>197</v>
      </c>
      <c r="B17" s="261">
        <v>2550.1</v>
      </c>
      <c r="C17" s="179">
        <v>2550.1</v>
      </c>
      <c r="D17" s="262">
        <f t="shared" si="2"/>
        <v>12750.5</v>
      </c>
      <c r="E17" s="274"/>
      <c r="F17" s="261">
        <f t="shared" si="3"/>
        <v>6375.2499999999991</v>
      </c>
      <c r="G17" s="179">
        <f t="shared" si="0"/>
        <v>6375.2499999999991</v>
      </c>
      <c r="H17" s="179">
        <f t="shared" si="0"/>
        <v>6375.2499999999991</v>
      </c>
      <c r="I17" s="179">
        <f t="shared" si="0"/>
        <v>6375.2499999999991</v>
      </c>
      <c r="J17" s="179">
        <f t="shared" si="0"/>
        <v>6375.2499999999991</v>
      </c>
      <c r="K17" s="270">
        <f t="shared" si="1"/>
        <v>31876.249999999996</v>
      </c>
      <c r="L17" s="179">
        <f t="shared" si="4"/>
        <v>26563.541666666664</v>
      </c>
      <c r="M17" s="268">
        <f t="shared" si="5"/>
        <v>5312.708333333333</v>
      </c>
    </row>
    <row r="18" spans="1:13" ht="32.25" customHeight="1" x14ac:dyDescent="0.25">
      <c r="A18" s="258" t="s">
        <v>198</v>
      </c>
      <c r="B18" s="261">
        <v>1035.5999999999999</v>
      </c>
      <c r="C18" s="179">
        <v>1035.5999999999999</v>
      </c>
      <c r="D18" s="262">
        <f t="shared" si="2"/>
        <v>5178</v>
      </c>
      <c r="E18" s="274"/>
      <c r="F18" s="261">
        <f t="shared" si="3"/>
        <v>2589</v>
      </c>
      <c r="G18" s="179">
        <f t="shared" si="0"/>
        <v>2589</v>
      </c>
      <c r="H18" s="179">
        <f t="shared" si="0"/>
        <v>2589</v>
      </c>
      <c r="I18" s="179">
        <f t="shared" si="0"/>
        <v>2589</v>
      </c>
      <c r="J18" s="179">
        <f t="shared" si="0"/>
        <v>2589</v>
      </c>
      <c r="K18" s="270">
        <f t="shared" si="1"/>
        <v>12945</v>
      </c>
      <c r="L18" s="179">
        <f t="shared" si="4"/>
        <v>10787.5</v>
      </c>
      <c r="M18" s="268">
        <f t="shared" si="5"/>
        <v>2157.5</v>
      </c>
    </row>
    <row r="19" spans="1:13" ht="21.75" customHeight="1" x14ac:dyDescent="0.25">
      <c r="A19" s="258" t="s">
        <v>199</v>
      </c>
      <c r="B19" s="261">
        <v>6951.5</v>
      </c>
      <c r="C19" s="179">
        <v>6951.5</v>
      </c>
      <c r="D19" s="262">
        <f t="shared" si="2"/>
        <v>34757.5</v>
      </c>
      <c r="E19" s="274"/>
      <c r="F19" s="261">
        <f t="shared" si="3"/>
        <v>17378.75</v>
      </c>
      <c r="G19" s="179">
        <f t="shared" si="0"/>
        <v>17378.75</v>
      </c>
      <c r="H19" s="179">
        <f t="shared" si="0"/>
        <v>17378.75</v>
      </c>
      <c r="I19" s="179">
        <f t="shared" si="0"/>
        <v>17378.75</v>
      </c>
      <c r="J19" s="179">
        <f t="shared" si="0"/>
        <v>17378.75</v>
      </c>
      <c r="K19" s="270">
        <f t="shared" si="1"/>
        <v>86893.75</v>
      </c>
      <c r="L19" s="179">
        <f t="shared" si="4"/>
        <v>72411.458333333343</v>
      </c>
      <c r="M19" s="268">
        <f t="shared" si="5"/>
        <v>14482.29166666667</v>
      </c>
    </row>
    <row r="20" spans="1:13" ht="37.5" customHeight="1" x14ac:dyDescent="0.25">
      <c r="A20" s="258" t="s">
        <v>200</v>
      </c>
      <c r="B20" s="261">
        <v>599.19999999999993</v>
      </c>
      <c r="C20" s="179">
        <v>599.20000000000005</v>
      </c>
      <c r="D20" s="262">
        <f t="shared" si="2"/>
        <v>2996</v>
      </c>
      <c r="E20" s="274"/>
      <c r="F20" s="261">
        <f t="shared" si="3"/>
        <v>1498.0000000000002</v>
      </c>
      <c r="G20" s="179">
        <f t="shared" si="0"/>
        <v>1498.0000000000002</v>
      </c>
      <c r="H20" s="179">
        <f t="shared" si="0"/>
        <v>1498.0000000000002</v>
      </c>
      <c r="I20" s="179">
        <f t="shared" si="0"/>
        <v>1498.0000000000002</v>
      </c>
      <c r="J20" s="179">
        <f t="shared" si="0"/>
        <v>1498.0000000000002</v>
      </c>
      <c r="K20" s="270">
        <f t="shared" si="1"/>
        <v>7490.0000000000009</v>
      </c>
      <c r="L20" s="179">
        <f t="shared" si="4"/>
        <v>6241.6666666666679</v>
      </c>
      <c r="M20" s="268">
        <f t="shared" si="5"/>
        <v>1248.3333333333337</v>
      </c>
    </row>
    <row r="21" spans="1:13" ht="68.25" customHeight="1" x14ac:dyDescent="0.25">
      <c r="A21" s="258" t="s">
        <v>225</v>
      </c>
      <c r="B21" s="261">
        <v>600</v>
      </c>
      <c r="C21" s="179">
        <v>500</v>
      </c>
      <c r="D21" s="262">
        <f t="shared" si="2"/>
        <v>2500</v>
      </c>
      <c r="E21" s="274"/>
      <c r="F21" s="261">
        <f t="shared" si="3"/>
        <v>1250</v>
      </c>
      <c r="G21" s="179">
        <f t="shared" ref="G21:J21" si="6">+F21</f>
        <v>1250</v>
      </c>
      <c r="H21" s="179">
        <f t="shared" si="6"/>
        <v>1250</v>
      </c>
      <c r="I21" s="179">
        <f t="shared" si="6"/>
        <v>1250</v>
      </c>
      <c r="J21" s="179">
        <f t="shared" si="6"/>
        <v>1250</v>
      </c>
      <c r="K21" s="270">
        <f t="shared" si="1"/>
        <v>6250</v>
      </c>
      <c r="L21" s="179">
        <f t="shared" si="4"/>
        <v>5208.3333333333339</v>
      </c>
      <c r="M21" s="268">
        <f t="shared" si="5"/>
        <v>1041.6666666666667</v>
      </c>
    </row>
    <row r="22" spans="1:13" ht="21.75" customHeight="1" thickBot="1" x14ac:dyDescent="0.3">
      <c r="A22" s="259" t="s">
        <v>29</v>
      </c>
      <c r="B22" s="264">
        <f>+SUM(B5:B21)</f>
        <v>170633.90000000002</v>
      </c>
      <c r="C22" s="263">
        <f>+SUM(C5:C21)</f>
        <v>223660.00000000003</v>
      </c>
      <c r="D22" s="265">
        <f>+SUM(D5:D21)</f>
        <v>1118300</v>
      </c>
      <c r="E22" s="275"/>
      <c r="F22" s="264">
        <f t="shared" ref="F22:K22" si="7">+SUM(F5:F21)</f>
        <v>559150</v>
      </c>
      <c r="G22" s="263">
        <f t="shared" si="7"/>
        <v>559150</v>
      </c>
      <c r="H22" s="263">
        <f t="shared" si="7"/>
        <v>559150</v>
      </c>
      <c r="I22" s="263">
        <f t="shared" si="7"/>
        <v>559150</v>
      </c>
      <c r="J22" s="263">
        <f t="shared" si="7"/>
        <v>559150</v>
      </c>
      <c r="K22" s="263">
        <f t="shared" si="7"/>
        <v>2795750</v>
      </c>
      <c r="L22" s="263">
        <f>+SUM(L5:L21)</f>
        <v>2329791.666666667</v>
      </c>
      <c r="M22" s="265">
        <f>+SUM(M5:M21)</f>
        <v>465958.33333333337</v>
      </c>
    </row>
    <row r="24" spans="1:13" x14ac:dyDescent="0.25">
      <c r="K24" s="130"/>
    </row>
    <row r="25" spans="1:13" x14ac:dyDescent="0.25">
      <c r="A25" s="806" t="s">
        <v>206</v>
      </c>
      <c r="B25" s="806"/>
      <c r="C25" s="806"/>
      <c r="D25" s="806"/>
      <c r="E25" s="806"/>
      <c r="F25" s="806"/>
      <c r="G25" s="806"/>
      <c r="H25" s="174">
        <v>400</v>
      </c>
      <c r="I25" s="175" t="s">
        <v>205</v>
      </c>
      <c r="M25" s="127"/>
    </row>
    <row r="28" spans="1:13" x14ac:dyDescent="0.25">
      <c r="K28" s="167">
        <f>+K22-Mastara!U22</f>
        <v>442732.5</v>
      </c>
    </row>
  </sheetData>
  <mergeCells count="3">
    <mergeCell ref="B3:D3"/>
    <mergeCell ref="F3:M3"/>
    <mergeCell ref="A25:G25"/>
  </mergeCells>
  <pageMargins left="0.22" right="0.2" top="0.2" bottom="0.2" header="0.2" footer="0.2"/>
  <pageSetup paperSize="9" scale="79" orientation="landscape"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BT111"/>
  <sheetViews>
    <sheetView zoomScaleNormal="100" workbookViewId="0">
      <selection activeCell="J85" sqref="J85:L86"/>
    </sheetView>
  </sheetViews>
  <sheetFormatPr defaultRowHeight="15" outlineLevelRow="1" outlineLevelCol="1" x14ac:dyDescent="0.25"/>
  <cols>
    <col min="2" max="2" width="10.7109375" customWidth="1"/>
    <col min="3" max="3" width="12.7109375" customWidth="1"/>
    <col min="4" max="4" width="54.42578125" customWidth="1"/>
    <col min="5" max="5" width="12" customWidth="1"/>
    <col min="6" max="6" width="36.85546875" customWidth="1"/>
    <col min="7" max="7" width="14.140625" customWidth="1" outlineLevel="1"/>
    <col min="8" max="8" width="16" customWidth="1" outlineLevel="1"/>
    <col min="9" max="9" width="14.42578125" customWidth="1" outlineLevel="1"/>
    <col min="10" max="12" width="12.42578125" customWidth="1" outlineLevel="1"/>
    <col min="13" max="15" width="15.7109375" customWidth="1" outlineLevel="1"/>
    <col min="16" max="16" width="15.5703125" customWidth="1" outlineLevel="1"/>
    <col min="17" max="18" width="14.42578125" customWidth="1" outlineLevel="1"/>
    <col min="19" max="21" width="15.42578125" customWidth="1" outlineLevel="1"/>
    <col min="22" max="22" width="13.140625" customWidth="1" outlineLevel="1"/>
    <col min="23" max="23" width="12.42578125" customWidth="1" outlineLevel="1"/>
    <col min="24" max="24" width="13.5703125" customWidth="1" outlineLevel="1"/>
    <col min="25" max="25" width="13.85546875" customWidth="1" outlineLevel="1"/>
    <col min="26" max="26" width="12.42578125" customWidth="1" outlineLevel="1"/>
    <col min="27" max="27" width="14.5703125" customWidth="1" outlineLevel="1"/>
    <col min="28" max="30" width="12.42578125" customWidth="1" outlineLevel="1"/>
    <col min="31" max="33" width="10.28515625" customWidth="1" outlineLevel="1"/>
    <col min="34" max="34" width="12.140625" customWidth="1" outlineLevel="1"/>
    <col min="35" max="35" width="10.42578125" customWidth="1" outlineLevel="1"/>
    <col min="36" max="36" width="14" customWidth="1" outlineLevel="1"/>
    <col min="37" max="37" width="14.7109375" customWidth="1" outlineLevel="1"/>
    <col min="38" max="38" width="10.42578125" customWidth="1" outlineLevel="1"/>
    <col min="39" max="39" width="14.5703125" customWidth="1" outlineLevel="1"/>
    <col min="40" max="40" width="14.28515625" customWidth="1" outlineLevel="1"/>
    <col min="41" max="41" width="10.42578125" customWidth="1" outlineLevel="1"/>
    <col min="42" max="42" width="14.85546875" customWidth="1" outlineLevel="1"/>
    <col min="43" max="43" width="12.28515625" customWidth="1" outlineLevel="1"/>
    <col min="44" max="44" width="10.42578125" customWidth="1" outlineLevel="1"/>
    <col min="45" max="45" width="12.42578125" customWidth="1" outlineLevel="1"/>
    <col min="46" max="46" width="14.42578125" customWidth="1" outlineLevel="1"/>
    <col min="47" max="47" width="11" customWidth="1" outlineLevel="1"/>
    <col min="48" max="48" width="13" customWidth="1" outlineLevel="1"/>
    <col min="49" max="49" width="10.7109375" customWidth="1" outlineLevel="1"/>
    <col min="50" max="50" width="11.5703125" customWidth="1" outlineLevel="1"/>
    <col min="51" max="51" width="11" customWidth="1" outlineLevel="1"/>
    <col min="53" max="54" width="15.28515625" style="442" hidden="1" customWidth="1" outlineLevel="1"/>
    <col min="55" max="55" width="15" style="442" hidden="1" customWidth="1" outlineLevel="1"/>
    <col min="56" max="56" width="9.140625" style="442" hidden="1" customWidth="1" outlineLevel="1"/>
    <col min="57" max="57" width="6.42578125" style="442" hidden="1" customWidth="1" outlineLevel="1"/>
    <col min="58" max="58" width="3" style="442" hidden="1" customWidth="1" outlineLevel="1"/>
    <col min="59" max="61" width="16.5703125" style="443" hidden="1" customWidth="1" outlineLevel="1"/>
    <col min="62" max="64" width="14.5703125" style="442" hidden="1" customWidth="1" outlineLevel="1"/>
    <col min="65" max="65" width="9.140625" style="442" hidden="1" customWidth="1" outlineLevel="1"/>
    <col min="66" max="66" width="13.28515625" style="442" hidden="1" customWidth="1" outlineLevel="1"/>
    <col min="67" max="67" width="14" style="442" hidden="1" customWidth="1" outlineLevel="1"/>
    <col min="68" max="68" width="11.28515625" style="442" hidden="1" customWidth="1" outlineLevel="1"/>
    <col min="69" max="69" width="11.85546875" style="442" hidden="1" customWidth="1" outlineLevel="1"/>
    <col min="70" max="71" width="10.28515625" style="442" hidden="1" customWidth="1" outlineLevel="1"/>
    <col min="72" max="72" width="9.140625" style="442" collapsed="1"/>
  </cols>
  <sheetData>
    <row r="1" spans="1:69" ht="17.25" x14ac:dyDescent="0.25">
      <c r="A1" s="2" t="s">
        <v>91</v>
      </c>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row>
    <row r="2" spans="1:69" ht="17.25" x14ac:dyDescent="0.25">
      <c r="A2" s="2"/>
      <c r="B2" s="53"/>
      <c r="C2" s="53"/>
      <c r="D2" s="53"/>
      <c r="E2" s="53"/>
      <c r="F2" s="53"/>
      <c r="G2" s="53"/>
      <c r="H2" s="53"/>
      <c r="I2" s="53"/>
      <c r="J2" s="53"/>
      <c r="K2" s="53"/>
      <c r="L2" s="53"/>
      <c r="M2" s="53"/>
      <c r="N2" s="53"/>
      <c r="O2" s="53"/>
      <c r="P2" s="53"/>
      <c r="Q2" s="53"/>
      <c r="R2" s="53"/>
      <c r="S2" s="128"/>
      <c r="T2" s="128"/>
      <c r="U2" s="128"/>
      <c r="V2" s="128"/>
      <c r="W2" s="53"/>
      <c r="X2" s="53"/>
      <c r="Y2" s="129"/>
      <c r="Z2" s="53"/>
      <c r="AA2" s="53"/>
      <c r="AB2" s="53"/>
      <c r="AC2" s="53"/>
      <c r="AD2" s="53"/>
      <c r="AE2" s="53"/>
      <c r="AF2" s="53"/>
      <c r="AG2" s="53"/>
      <c r="AH2" s="53"/>
      <c r="AI2" s="53"/>
      <c r="AJ2" s="53"/>
      <c r="AK2" s="53"/>
      <c r="AL2" s="53"/>
      <c r="AM2" s="53"/>
      <c r="AN2" s="53"/>
      <c r="AO2" s="53"/>
      <c r="AP2" s="53"/>
      <c r="AQ2" s="53"/>
      <c r="AR2" s="53"/>
      <c r="AS2" s="53"/>
      <c r="AT2" s="53"/>
      <c r="AU2" s="53"/>
      <c r="AV2" s="53"/>
      <c r="AW2" s="53"/>
      <c r="AX2" s="53"/>
      <c r="AY2" s="53"/>
      <c r="BG2" s="443">
        <v>75108.2408</v>
      </c>
      <c r="BH2" s="443">
        <v>58646.065799999997</v>
      </c>
      <c r="BI2" s="443">
        <v>16462.175000000003</v>
      </c>
      <c r="BJ2" s="444"/>
      <c r="BL2" s="443">
        <v>151427</v>
      </c>
      <c r="BM2" s="443">
        <v>118063.17</v>
      </c>
      <c r="BN2" s="443">
        <v>33363.83</v>
      </c>
    </row>
    <row r="3" spans="1:69" ht="17.25" x14ac:dyDescent="0.25">
      <c r="A3" s="2" t="s">
        <v>173</v>
      </c>
      <c r="B3" s="53"/>
      <c r="C3" s="53"/>
      <c r="D3" s="53"/>
      <c r="E3" s="53"/>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c r="AH3" s="53"/>
      <c r="AI3" s="53"/>
      <c r="AJ3" s="53"/>
      <c r="AK3" s="53"/>
      <c r="AL3" s="53"/>
      <c r="AM3" s="53"/>
      <c r="AN3" s="53"/>
      <c r="AO3" s="53"/>
      <c r="AP3" s="53"/>
      <c r="AQ3" s="53"/>
      <c r="AR3" s="53"/>
      <c r="AS3" s="53"/>
      <c r="AT3" s="53"/>
      <c r="AU3" s="53"/>
      <c r="AV3" s="53"/>
      <c r="AW3" s="53"/>
      <c r="AX3" s="53"/>
      <c r="AY3" s="53"/>
      <c r="BG3" s="443">
        <v>22861.244500000001</v>
      </c>
      <c r="BH3" s="443">
        <v>17687.781500000001</v>
      </c>
      <c r="BI3" s="443">
        <v>5173.4629999999997</v>
      </c>
      <c r="BJ3" s="444"/>
    </row>
    <row r="4" spans="1:69" ht="16.5" x14ac:dyDescent="0.25">
      <c r="N4" s="127"/>
      <c r="O4" s="127"/>
      <c r="AV4" s="411"/>
      <c r="BJ4" s="444"/>
    </row>
    <row r="5" spans="1:69" ht="17.25" thickBot="1" x14ac:dyDescent="0.35">
      <c r="H5" s="126"/>
      <c r="I5" s="126"/>
      <c r="N5" s="127"/>
      <c r="O5" s="127"/>
      <c r="T5" s="126"/>
      <c r="U5" s="126"/>
      <c r="Y5" s="126"/>
      <c r="AA5" s="126"/>
      <c r="AV5" s="414" t="s">
        <v>431</v>
      </c>
    </row>
    <row r="6" spans="1:69" ht="15" customHeight="1" x14ac:dyDescent="0.25">
      <c r="B6" s="700" t="s">
        <v>25</v>
      </c>
      <c r="C6" s="701"/>
      <c r="D6" s="701" t="s">
        <v>90</v>
      </c>
      <c r="E6" s="701" t="s">
        <v>74</v>
      </c>
      <c r="F6" s="701" t="s">
        <v>172</v>
      </c>
      <c r="G6" s="742" t="s">
        <v>43</v>
      </c>
      <c r="H6" s="742"/>
      <c r="I6" s="742"/>
      <c r="J6" s="742" t="s">
        <v>453</v>
      </c>
      <c r="K6" s="742"/>
      <c r="L6" s="742"/>
      <c r="M6" s="742" t="s">
        <v>454</v>
      </c>
      <c r="N6" s="742"/>
      <c r="O6" s="742"/>
      <c r="P6" s="742" t="s">
        <v>455</v>
      </c>
      <c r="Q6" s="742"/>
      <c r="R6" s="742"/>
      <c r="S6" s="742" t="s">
        <v>44</v>
      </c>
      <c r="T6" s="742"/>
      <c r="U6" s="742"/>
      <c r="V6" s="701" t="s">
        <v>35</v>
      </c>
      <c r="W6" s="701"/>
      <c r="X6" s="701"/>
      <c r="Y6" s="701"/>
      <c r="Z6" s="701"/>
      <c r="AA6" s="701"/>
      <c r="AB6" s="701"/>
      <c r="AC6" s="701"/>
      <c r="AD6" s="766"/>
      <c r="AE6" s="767" t="s">
        <v>456</v>
      </c>
      <c r="AF6" s="768"/>
      <c r="AG6" s="769"/>
      <c r="AH6" s="813" t="s">
        <v>457</v>
      </c>
      <c r="AI6" s="814"/>
      <c r="AJ6" s="814"/>
      <c r="AK6" s="814"/>
      <c r="AL6" s="814"/>
      <c r="AM6" s="814"/>
      <c r="AN6" s="814"/>
      <c r="AO6" s="814"/>
      <c r="AP6" s="814"/>
      <c r="AQ6" s="814"/>
      <c r="AR6" s="814"/>
      <c r="AS6" s="814"/>
      <c r="AT6" s="814"/>
      <c r="AU6" s="814"/>
      <c r="AV6" s="815"/>
      <c r="AW6" s="772" t="s">
        <v>55</v>
      </c>
      <c r="AX6" s="774" t="s">
        <v>56</v>
      </c>
      <c r="AY6" s="760" t="s">
        <v>458</v>
      </c>
    </row>
    <row r="7" spans="1:69" ht="96" customHeight="1" x14ac:dyDescent="0.25">
      <c r="B7" s="702"/>
      <c r="C7" s="703"/>
      <c r="D7" s="703"/>
      <c r="E7" s="703"/>
      <c r="F7" s="703"/>
      <c r="G7" s="743"/>
      <c r="H7" s="743"/>
      <c r="I7" s="743"/>
      <c r="J7" s="743"/>
      <c r="K7" s="743"/>
      <c r="L7" s="743"/>
      <c r="M7" s="743"/>
      <c r="N7" s="743"/>
      <c r="O7" s="743"/>
      <c r="P7" s="743"/>
      <c r="Q7" s="743"/>
      <c r="R7" s="743"/>
      <c r="S7" s="743"/>
      <c r="T7" s="743"/>
      <c r="U7" s="743"/>
      <c r="V7" s="743" t="s">
        <v>24</v>
      </c>
      <c r="W7" s="743"/>
      <c r="X7" s="743"/>
      <c r="Y7" s="743" t="s">
        <v>414</v>
      </c>
      <c r="Z7" s="743"/>
      <c r="AA7" s="743"/>
      <c r="AB7" s="743" t="s">
        <v>459</v>
      </c>
      <c r="AC7" s="743"/>
      <c r="AD7" s="762"/>
      <c r="AE7" s="770"/>
      <c r="AF7" s="764"/>
      <c r="AG7" s="765"/>
      <c r="AH7" s="763" t="s">
        <v>57</v>
      </c>
      <c r="AI7" s="764"/>
      <c r="AJ7" s="764"/>
      <c r="AK7" s="764" t="s">
        <v>58</v>
      </c>
      <c r="AL7" s="764"/>
      <c r="AM7" s="764"/>
      <c r="AN7" s="764" t="s">
        <v>59</v>
      </c>
      <c r="AO7" s="764"/>
      <c r="AP7" s="764"/>
      <c r="AQ7" s="764" t="s">
        <v>60</v>
      </c>
      <c r="AR7" s="764"/>
      <c r="AS7" s="764"/>
      <c r="AT7" s="764" t="s">
        <v>61</v>
      </c>
      <c r="AU7" s="764"/>
      <c r="AV7" s="765"/>
      <c r="AW7" s="773"/>
      <c r="AX7" s="775"/>
      <c r="AY7" s="761"/>
      <c r="BA7" s="445"/>
      <c r="BB7" s="444"/>
      <c r="BC7" s="444"/>
      <c r="BI7" s="443" t="e">
        <f>+BB7/BA7*BH7</f>
        <v>#DIV/0!</v>
      </c>
      <c r="BJ7" s="445" t="e">
        <f>+BC7/BA7*BH7</f>
        <v>#DIV/0!</v>
      </c>
    </row>
    <row r="8" spans="1:69" ht="126" customHeight="1" x14ac:dyDescent="0.25">
      <c r="B8" s="72" t="s">
        <v>3</v>
      </c>
      <c r="C8" s="420" t="s">
        <v>47</v>
      </c>
      <c r="D8" s="703"/>
      <c r="E8" s="703"/>
      <c r="F8" s="703"/>
      <c r="G8" s="125" t="s">
        <v>29</v>
      </c>
      <c r="H8" s="125" t="s">
        <v>41</v>
      </c>
      <c r="I8" s="125" t="s">
        <v>42</v>
      </c>
      <c r="J8" s="125" t="s">
        <v>29</v>
      </c>
      <c r="K8" s="125" t="s">
        <v>41</v>
      </c>
      <c r="L8" s="125" t="s">
        <v>42</v>
      </c>
      <c r="M8" s="125" t="s">
        <v>29</v>
      </c>
      <c r="N8" s="125" t="s">
        <v>41</v>
      </c>
      <c r="O8" s="125" t="s">
        <v>42</v>
      </c>
      <c r="P8" s="125" t="s">
        <v>29</v>
      </c>
      <c r="Q8" s="125" t="s">
        <v>41</v>
      </c>
      <c r="R8" s="125" t="s">
        <v>42</v>
      </c>
      <c r="S8" s="125" t="s">
        <v>29</v>
      </c>
      <c r="T8" s="125" t="s">
        <v>41</v>
      </c>
      <c r="U8" s="125" t="s">
        <v>42</v>
      </c>
      <c r="V8" s="125" t="s">
        <v>29</v>
      </c>
      <c r="W8" s="125" t="s">
        <v>41</v>
      </c>
      <c r="X8" s="125" t="s">
        <v>42</v>
      </c>
      <c r="Y8" s="125" t="s">
        <v>29</v>
      </c>
      <c r="Z8" s="125" t="s">
        <v>41</v>
      </c>
      <c r="AA8" s="125" t="s">
        <v>42</v>
      </c>
      <c r="AB8" s="125" t="s">
        <v>29</v>
      </c>
      <c r="AC8" s="125" t="s">
        <v>41</v>
      </c>
      <c r="AD8" s="125" t="s">
        <v>42</v>
      </c>
      <c r="AE8" s="154" t="s">
        <v>29</v>
      </c>
      <c r="AF8" s="122" t="s">
        <v>41</v>
      </c>
      <c r="AG8" s="123" t="s">
        <v>42</v>
      </c>
      <c r="AH8" s="121" t="s">
        <v>29</v>
      </c>
      <c r="AI8" s="122" t="s">
        <v>41</v>
      </c>
      <c r="AJ8" s="122" t="s">
        <v>42</v>
      </c>
      <c r="AK8" s="122" t="s">
        <v>29</v>
      </c>
      <c r="AL8" s="122" t="s">
        <v>41</v>
      </c>
      <c r="AM8" s="122" t="s">
        <v>42</v>
      </c>
      <c r="AN8" s="122" t="s">
        <v>29</v>
      </c>
      <c r="AO8" s="122" t="s">
        <v>41</v>
      </c>
      <c r="AP8" s="122" t="s">
        <v>42</v>
      </c>
      <c r="AQ8" s="122" t="s">
        <v>29</v>
      </c>
      <c r="AR8" s="122" t="s">
        <v>41</v>
      </c>
      <c r="AS8" s="122" t="s">
        <v>42</v>
      </c>
      <c r="AT8" s="122" t="s">
        <v>29</v>
      </c>
      <c r="AU8" s="122" t="s">
        <v>41</v>
      </c>
      <c r="AV8" s="123" t="s">
        <v>42</v>
      </c>
      <c r="AW8" s="773"/>
      <c r="AX8" s="775"/>
      <c r="AY8" s="761"/>
      <c r="BG8" s="443">
        <v>57202.2</v>
      </c>
      <c r="BH8" s="443">
        <v>42705.928327534202</v>
      </c>
      <c r="BI8" s="443">
        <v>14496.271672465797</v>
      </c>
    </row>
    <row r="9" spans="1:69" ht="27.75" customHeight="1" x14ac:dyDescent="0.25">
      <c r="B9" s="95"/>
      <c r="C9" s="96"/>
      <c r="D9" s="95" t="s">
        <v>204</v>
      </c>
      <c r="E9" s="96"/>
      <c r="F9" s="96"/>
      <c r="G9" s="96"/>
      <c r="H9" s="96"/>
      <c r="I9" s="96"/>
      <c r="J9" s="96"/>
      <c r="K9" s="96"/>
      <c r="L9" s="96"/>
      <c r="M9" s="96"/>
      <c r="N9" s="96"/>
      <c r="O9" s="96"/>
      <c r="P9" s="96"/>
      <c r="Q9" s="96"/>
      <c r="R9" s="96"/>
      <c r="S9" s="96"/>
      <c r="T9" s="96"/>
      <c r="U9" s="96"/>
      <c r="V9" s="96"/>
      <c r="W9" s="96"/>
      <c r="X9" s="96"/>
      <c r="Y9" s="96"/>
      <c r="Z9" s="96"/>
      <c r="AA9" s="96"/>
      <c r="AB9" s="96"/>
      <c r="AC9" s="96"/>
      <c r="AD9" s="96"/>
      <c r="AE9" s="113"/>
      <c r="AF9" s="96"/>
      <c r="AG9" s="97"/>
      <c r="AH9" s="96"/>
      <c r="AI9" s="96"/>
      <c r="AJ9" s="96"/>
      <c r="AK9" s="96"/>
      <c r="AL9" s="96"/>
      <c r="AM9" s="96"/>
      <c r="AN9" s="96"/>
      <c r="AO9" s="96"/>
      <c r="AP9" s="96"/>
      <c r="AQ9" s="96"/>
      <c r="AR9" s="96"/>
      <c r="AS9" s="96"/>
      <c r="AT9" s="96"/>
      <c r="AU9" s="96"/>
      <c r="AV9" s="97"/>
      <c r="AW9" s="71"/>
      <c r="AX9" s="80"/>
      <c r="AY9" s="66"/>
      <c r="BG9" s="443">
        <f>+'[5]ՀՏԶՀ ՋՏ ԾԻՄ-ի հաստիքացուցակ 29.'!$M$77</f>
        <v>57510000</v>
      </c>
      <c r="BH9" s="443">
        <f>ROUND(BH3/BG3*BG9,1)</f>
        <v>44495579.100000001</v>
      </c>
      <c r="BI9" s="443">
        <f>ROUND(BI3/BH3*BH9,1)</f>
        <v>13014420.800000001</v>
      </c>
      <c r="BJ9" s="446"/>
      <c r="BK9" s="446"/>
      <c r="BL9" s="446"/>
      <c r="BO9" s="442">
        <v>69118.2</v>
      </c>
      <c r="BP9" s="442">
        <v>52968.728327534205</v>
      </c>
      <c r="BQ9" s="442">
        <v>16149.471672465796</v>
      </c>
    </row>
    <row r="10" spans="1:69" ht="33.75" customHeight="1" x14ac:dyDescent="0.25">
      <c r="B10" s="749">
        <v>1004</v>
      </c>
      <c r="C10" s="738">
        <v>11006</v>
      </c>
      <c r="D10" s="752" t="s">
        <v>266</v>
      </c>
      <c r="E10" s="696" t="s">
        <v>87</v>
      </c>
      <c r="F10" s="91" t="s">
        <v>183</v>
      </c>
      <c r="G10" s="136">
        <f>H10+I10</f>
        <v>646.91397277738815</v>
      </c>
      <c r="H10" s="93">
        <f>+K10+N10+Q10+W10+Z10+AC10</f>
        <v>504.60268327907278</v>
      </c>
      <c r="I10" s="93">
        <f>+L10+O10+R10+X10+AA10+AD10</f>
        <v>142.31128949831532</v>
      </c>
      <c r="J10" s="136">
        <f>K10+L10</f>
        <v>355.06277</v>
      </c>
      <c r="K10" s="382">
        <v>273.08024</v>
      </c>
      <c r="L10" s="382">
        <v>81.982529999999997</v>
      </c>
      <c r="M10" s="136">
        <f>N10+O10</f>
        <v>134.15406999999999</v>
      </c>
      <c r="N10" s="383">
        <v>104.30981</v>
      </c>
      <c r="O10" s="383">
        <v>29.844259999999998</v>
      </c>
      <c r="P10" s="136">
        <f>Q10+R10</f>
        <v>64.188723217045904</v>
      </c>
      <c r="Q10" s="382">
        <v>49.288958645454301</v>
      </c>
      <c r="R10" s="382">
        <v>14.8997645715916</v>
      </c>
      <c r="S10" s="136">
        <f>T10+U10</f>
        <v>93.508409560342201</v>
      </c>
      <c r="T10" s="93">
        <f>+H10-K10-N10-Q10</f>
        <v>77.923674633618475</v>
      </c>
      <c r="U10" s="93">
        <f>+I10-L10-O10-R10</f>
        <v>15.584734926723723</v>
      </c>
      <c r="V10" s="136">
        <f>W10+X10</f>
        <v>50.752434346414873</v>
      </c>
      <c r="W10" s="93">
        <f>(756+620)*15/EUR/1.2</f>
        <v>42.293695288679061</v>
      </c>
      <c r="X10" s="93">
        <f>+W10*0.2</f>
        <v>8.4587390577358121</v>
      </c>
      <c r="Y10" s="136">
        <f>Z10+AA10</f>
        <v>27.884331661257008</v>
      </c>
      <c r="Z10" s="93">
        <f>756*15/EUR/1.2</f>
        <v>23.236943051047508</v>
      </c>
      <c r="AA10" s="93">
        <f>+Z10*0.2</f>
        <v>4.6473886102095019</v>
      </c>
      <c r="AB10" s="136">
        <f>AC10+AD10</f>
        <v>14.871643552670402</v>
      </c>
      <c r="AC10" s="422">
        <f>756*8/1.2/EUR</f>
        <v>12.393036293892003</v>
      </c>
      <c r="AD10" s="422">
        <f>+AC10*0.2</f>
        <v>2.4786072587784007</v>
      </c>
      <c r="AE10" s="780">
        <f>AF10+AG10</f>
        <v>0</v>
      </c>
      <c r="AF10" s="816"/>
      <c r="AG10" s="819"/>
      <c r="AH10" s="138">
        <f>AI10+AJ10</f>
        <v>12.688108586603718</v>
      </c>
      <c r="AI10" s="93">
        <f>+W10/4</f>
        <v>10.573423822169765</v>
      </c>
      <c r="AJ10" s="108">
        <f>+X10/4</f>
        <v>2.114684764433953</v>
      </c>
      <c r="AK10" s="139">
        <f>AL10+AM10</f>
        <v>12.688108586603718</v>
      </c>
      <c r="AL10" s="93">
        <f>+AI10</f>
        <v>10.573423822169765</v>
      </c>
      <c r="AM10" s="422">
        <f>+AJ10</f>
        <v>2.114684764433953</v>
      </c>
      <c r="AN10" s="139">
        <f>AO10+AP10</f>
        <v>12.688108586603718</v>
      </c>
      <c r="AO10" s="93">
        <f>+AI10</f>
        <v>10.573423822169765</v>
      </c>
      <c r="AP10" s="422">
        <f>+AJ10</f>
        <v>2.114684764433953</v>
      </c>
      <c r="AQ10" s="139">
        <f>AR10+AS10</f>
        <v>12.688108586603718</v>
      </c>
      <c r="AR10" s="93">
        <f>+AI10</f>
        <v>10.573423822169765</v>
      </c>
      <c r="AS10" s="422">
        <f>+AJ10</f>
        <v>2.114684764433953</v>
      </c>
      <c r="AT10" s="139">
        <f>AU10+AV10</f>
        <v>50.752434346414873</v>
      </c>
      <c r="AU10" s="124">
        <f>+AR10+AO10+AL10+AI10</f>
        <v>42.293695288679061</v>
      </c>
      <c r="AV10" s="124">
        <f>+AS10+AP10+AM10+AJ10</f>
        <v>8.4587390577358121</v>
      </c>
      <c r="AW10" s="71"/>
      <c r="AX10" s="80"/>
      <c r="AY10" s="66"/>
      <c r="BA10" s="445">
        <f t="shared" ref="BA10:BA36" si="0">+G10-J10-M10-P10-V10-Y10-AB10</f>
        <v>-2.4868995751603507E-14</v>
      </c>
      <c r="BB10" s="445">
        <f t="shared" ref="BB10:BB36" si="1">+H10-K10-N10-Q10-W10-Z10-AC10</f>
        <v>-9.5923269327613525E-14</v>
      </c>
      <c r="BC10" s="445">
        <f t="shared" ref="BC10:BC36" si="2">+I10-L10-O10-R10-X10-AA10-AD10</f>
        <v>7.9936057773011271E-15</v>
      </c>
      <c r="BD10" s="445"/>
      <c r="BE10" s="445"/>
      <c r="BF10" s="445"/>
      <c r="BH10" s="443">
        <f t="shared" ref="BH10:BH36" si="3">+AT10-V10</f>
        <v>0</v>
      </c>
      <c r="BI10" s="447"/>
      <c r="BJ10" s="448"/>
      <c r="BK10" s="448"/>
      <c r="BL10" s="448"/>
      <c r="BO10" s="444">
        <f>+BO9-BJ9</f>
        <v>69118.2</v>
      </c>
      <c r="BP10" s="444">
        <f t="shared" ref="BP10:BQ10" si="4">+BP9-BK9</f>
        <v>52968.728327534205</v>
      </c>
      <c r="BQ10" s="444">
        <f t="shared" si="4"/>
        <v>16149.471672465796</v>
      </c>
    </row>
    <row r="11" spans="1:69" x14ac:dyDescent="0.25">
      <c r="B11" s="750"/>
      <c r="C11" s="738"/>
      <c r="D11" s="752"/>
      <c r="E11" s="754"/>
      <c r="F11" s="86" t="s">
        <v>185</v>
      </c>
      <c r="G11" s="137">
        <f t="shared" ref="G11:G29" si="5">H11+I11</f>
        <v>7.66318476</v>
      </c>
      <c r="H11" s="93">
        <f t="shared" ref="H11:I28" si="6">+K11+N11+Q11+W11+Z11</f>
        <v>6.5852223099999998</v>
      </c>
      <c r="I11" s="93">
        <f t="shared" ref="I11:I27" si="7">+L11+O11+R11+X11+AA11</f>
        <v>1.07796245</v>
      </c>
      <c r="J11" s="137">
        <f t="shared" ref="J11:J29" si="8">K11+L11</f>
        <v>6.9376047599999993</v>
      </c>
      <c r="K11" s="383">
        <v>5.9800723099999997</v>
      </c>
      <c r="L11" s="383">
        <v>0.95753244999999998</v>
      </c>
      <c r="M11" s="137">
        <f t="shared" ref="M11:M29" si="9">N11+O11</f>
        <v>0.72558</v>
      </c>
      <c r="N11" s="383">
        <v>0.60514999999999997</v>
      </c>
      <c r="O11" s="383">
        <v>0.12043</v>
      </c>
      <c r="P11" s="137">
        <f t="shared" ref="P11:P29" si="10">Q11+R11</f>
        <v>0</v>
      </c>
      <c r="Q11" s="382"/>
      <c r="R11" s="382"/>
      <c r="S11" s="137">
        <f t="shared" ref="S11:S29" si="11">T11+U11</f>
        <v>0</v>
      </c>
      <c r="T11" s="93">
        <v>0</v>
      </c>
      <c r="U11" s="93">
        <v>0</v>
      </c>
      <c r="V11" s="137">
        <f t="shared" ref="V11:V29" si="12">W11+X11</f>
        <v>0</v>
      </c>
      <c r="W11" s="93"/>
      <c r="X11" s="93"/>
      <c r="Y11" s="137">
        <f t="shared" ref="Y11:Y29" si="13">Z11+AA11</f>
        <v>0</v>
      </c>
      <c r="Z11" s="93"/>
      <c r="AA11" s="93"/>
      <c r="AB11" s="137">
        <f t="shared" ref="AB11:AB29" si="14">AC11+AD11</f>
        <v>0</v>
      </c>
      <c r="AC11" s="93"/>
      <c r="AD11" s="108"/>
      <c r="AE11" s="802"/>
      <c r="AF11" s="817"/>
      <c r="AG11" s="820"/>
      <c r="AH11" s="138">
        <f t="shared" ref="AH11:AH29" si="15">AI11+AJ11</f>
        <v>0</v>
      </c>
      <c r="AI11" s="93"/>
      <c r="AJ11" s="108"/>
      <c r="AK11" s="139">
        <f t="shared" ref="AK11:AK29" si="16">AL11+AM11</f>
        <v>0</v>
      </c>
      <c r="AL11" s="93"/>
      <c r="AM11" s="93"/>
      <c r="AN11" s="139">
        <f t="shared" ref="AN11:AN29" si="17">AO11+AP11</f>
        <v>0</v>
      </c>
      <c r="AO11" s="93"/>
      <c r="AP11" s="93"/>
      <c r="AQ11" s="139">
        <f t="shared" ref="AQ11:AQ29" si="18">AR11+AS11</f>
        <v>0</v>
      </c>
      <c r="AR11" s="93"/>
      <c r="AS11" s="93"/>
      <c r="AT11" s="139">
        <f t="shared" ref="AT11:AT29" si="19">AU11+AV11</f>
        <v>0</v>
      </c>
      <c r="AU11" s="124">
        <f t="shared" ref="AU11:AU28" si="20">+AR11+AO11+AL11+AI11</f>
        <v>0</v>
      </c>
      <c r="AV11" s="124">
        <f t="shared" ref="AV11:AV28" si="21">+AS11+AP11+AM11+AJ11</f>
        <v>0</v>
      </c>
      <c r="AW11" s="71"/>
      <c r="AX11" s="80"/>
      <c r="AY11" s="66"/>
      <c r="BA11" s="445">
        <f t="shared" si="0"/>
        <v>7.7715611723760958E-16</v>
      </c>
      <c r="BB11" s="445">
        <f t="shared" si="1"/>
        <v>1.1102230246251565E-16</v>
      </c>
      <c r="BC11" s="445">
        <f t="shared" si="2"/>
        <v>4.163336342344337E-17</v>
      </c>
      <c r="BD11" s="445"/>
      <c r="BE11" s="445"/>
      <c r="BF11" s="445"/>
      <c r="BH11" s="443">
        <f t="shared" si="3"/>
        <v>0</v>
      </c>
      <c r="BI11" s="447"/>
      <c r="BJ11" s="448"/>
      <c r="BK11" s="448"/>
      <c r="BL11" s="448"/>
    </row>
    <row r="12" spans="1:69" x14ac:dyDescent="0.25">
      <c r="B12" s="750"/>
      <c r="C12" s="738"/>
      <c r="D12" s="752"/>
      <c r="E12" s="754"/>
      <c r="F12" s="86" t="s">
        <v>186</v>
      </c>
      <c r="G12" s="137">
        <f t="shared" si="5"/>
        <v>0.66908000000000001</v>
      </c>
      <c r="H12" s="93">
        <f t="shared" si="6"/>
        <v>0.55757000000000001</v>
      </c>
      <c r="I12" s="93">
        <f t="shared" si="7"/>
        <v>0.11151</v>
      </c>
      <c r="J12" s="137">
        <f t="shared" si="8"/>
        <v>0.66908000000000001</v>
      </c>
      <c r="K12" s="383">
        <v>0.55757000000000001</v>
      </c>
      <c r="L12" s="383">
        <v>0.11151</v>
      </c>
      <c r="M12" s="137">
        <f t="shared" si="9"/>
        <v>0</v>
      </c>
      <c r="N12" s="383">
        <v>0</v>
      </c>
      <c r="O12" s="383">
        <v>0</v>
      </c>
      <c r="P12" s="137">
        <f t="shared" si="10"/>
        <v>0</v>
      </c>
      <c r="Q12" s="382"/>
      <c r="R12" s="382"/>
      <c r="S12" s="137">
        <f t="shared" si="11"/>
        <v>0</v>
      </c>
      <c r="T12" s="93">
        <f t="shared" ref="T12:T29" si="22">+H12-K12-N12-Q12</f>
        <v>0</v>
      </c>
      <c r="U12" s="93">
        <f t="shared" ref="U12:U29" si="23">+I12-L12-O12-R12</f>
        <v>0</v>
      </c>
      <c r="V12" s="137">
        <f t="shared" si="12"/>
        <v>0</v>
      </c>
      <c r="W12" s="93"/>
      <c r="X12" s="93"/>
      <c r="Y12" s="137">
        <f t="shared" si="13"/>
        <v>0</v>
      </c>
      <c r="Z12" s="93"/>
      <c r="AA12" s="93"/>
      <c r="AB12" s="137">
        <f t="shared" si="14"/>
        <v>0</v>
      </c>
      <c r="AC12" s="93"/>
      <c r="AD12" s="108"/>
      <c r="AE12" s="802"/>
      <c r="AF12" s="817"/>
      <c r="AG12" s="820"/>
      <c r="AH12" s="138">
        <f t="shared" si="15"/>
        <v>0</v>
      </c>
      <c r="AI12" s="93"/>
      <c r="AJ12" s="108"/>
      <c r="AK12" s="139">
        <f t="shared" si="16"/>
        <v>0</v>
      </c>
      <c r="AL12" s="93"/>
      <c r="AM12" s="93"/>
      <c r="AN12" s="139">
        <f t="shared" si="17"/>
        <v>0</v>
      </c>
      <c r="AO12" s="93"/>
      <c r="AP12" s="93"/>
      <c r="AQ12" s="139">
        <f t="shared" si="18"/>
        <v>0</v>
      </c>
      <c r="AR12" s="93"/>
      <c r="AS12" s="93"/>
      <c r="AT12" s="139">
        <f t="shared" si="19"/>
        <v>0</v>
      </c>
      <c r="AU12" s="124">
        <f t="shared" si="20"/>
        <v>0</v>
      </c>
      <c r="AV12" s="124">
        <f t="shared" si="21"/>
        <v>0</v>
      </c>
      <c r="AW12" s="71"/>
      <c r="AX12" s="80"/>
      <c r="AY12" s="66"/>
      <c r="BA12" s="445">
        <f t="shared" si="0"/>
        <v>0</v>
      </c>
      <c r="BB12" s="445">
        <f t="shared" si="1"/>
        <v>0</v>
      </c>
      <c r="BC12" s="445">
        <f t="shared" si="2"/>
        <v>0</v>
      </c>
      <c r="BD12" s="445"/>
      <c r="BE12" s="445"/>
      <c r="BF12" s="445"/>
      <c r="BH12" s="443">
        <f t="shared" si="3"/>
        <v>0</v>
      </c>
      <c r="BI12" s="447"/>
      <c r="BJ12" s="448"/>
      <c r="BK12" s="448"/>
      <c r="BL12" s="448"/>
      <c r="BO12" s="448">
        <v>48792</v>
      </c>
      <c r="BP12" s="444">
        <f>+BJ10-BO12</f>
        <v>-48792</v>
      </c>
    </row>
    <row r="13" spans="1:69" x14ac:dyDescent="0.25">
      <c r="B13" s="750"/>
      <c r="C13" s="738"/>
      <c r="D13" s="752"/>
      <c r="E13" s="754"/>
      <c r="F13" s="86" t="s">
        <v>184</v>
      </c>
      <c r="G13" s="137">
        <f t="shared" si="5"/>
        <v>1.6994500000000001</v>
      </c>
      <c r="H13" s="93">
        <f t="shared" si="6"/>
        <v>1.4162300000000001</v>
      </c>
      <c r="I13" s="93">
        <f t="shared" si="7"/>
        <v>0.28321999999999997</v>
      </c>
      <c r="J13" s="137">
        <f t="shared" si="8"/>
        <v>1.65828</v>
      </c>
      <c r="K13" s="383">
        <v>1.3818900000000001</v>
      </c>
      <c r="L13" s="383">
        <v>0.27638999999999997</v>
      </c>
      <c r="M13" s="137">
        <f t="shared" si="9"/>
        <v>4.1170000000000005E-2</v>
      </c>
      <c r="N13" s="383">
        <v>3.4340000000000002E-2</v>
      </c>
      <c r="O13" s="383">
        <v>6.8300000000000001E-3</v>
      </c>
      <c r="P13" s="137">
        <f t="shared" si="10"/>
        <v>0</v>
      </c>
      <c r="Q13" s="382"/>
      <c r="R13" s="382"/>
      <c r="S13" s="137">
        <f t="shared" si="11"/>
        <v>3.7296554733501353E-17</v>
      </c>
      <c r="T13" s="93">
        <f t="shared" si="22"/>
        <v>3.4694469519536142E-17</v>
      </c>
      <c r="U13" s="93">
        <f t="shared" si="23"/>
        <v>2.6020852139652106E-18</v>
      </c>
      <c r="V13" s="137">
        <f t="shared" si="12"/>
        <v>0</v>
      </c>
      <c r="W13" s="93"/>
      <c r="X13" s="93"/>
      <c r="Y13" s="137">
        <f t="shared" si="13"/>
        <v>0</v>
      </c>
      <c r="Z13" s="93"/>
      <c r="AA13" s="93"/>
      <c r="AB13" s="137">
        <f t="shared" si="14"/>
        <v>0</v>
      </c>
      <c r="AC13" s="93"/>
      <c r="AD13" s="108"/>
      <c r="AE13" s="802"/>
      <c r="AF13" s="817"/>
      <c r="AG13" s="820"/>
      <c r="AH13" s="138">
        <f t="shared" si="15"/>
        <v>0</v>
      </c>
      <c r="AI13" s="93"/>
      <c r="AJ13" s="108"/>
      <c r="AK13" s="139">
        <f t="shared" si="16"/>
        <v>0</v>
      </c>
      <c r="AL13" s="93"/>
      <c r="AM13" s="93"/>
      <c r="AN13" s="139">
        <f t="shared" si="17"/>
        <v>0</v>
      </c>
      <c r="AO13" s="93"/>
      <c r="AP13" s="93"/>
      <c r="AQ13" s="139">
        <f t="shared" si="18"/>
        <v>0</v>
      </c>
      <c r="AR13" s="93"/>
      <c r="AS13" s="93"/>
      <c r="AT13" s="139">
        <f t="shared" si="19"/>
        <v>0</v>
      </c>
      <c r="AU13" s="124">
        <f t="shared" si="20"/>
        <v>0</v>
      </c>
      <c r="AV13" s="124">
        <f t="shared" si="21"/>
        <v>0</v>
      </c>
      <c r="AW13" s="71"/>
      <c r="AX13" s="80"/>
      <c r="AY13" s="66"/>
      <c r="BA13" s="445">
        <f t="shared" si="0"/>
        <v>1.457167719820518E-16</v>
      </c>
      <c r="BB13" s="445">
        <f t="shared" si="1"/>
        <v>3.4694469519536142E-17</v>
      </c>
      <c r="BC13" s="445">
        <f t="shared" si="2"/>
        <v>2.6020852139652106E-18</v>
      </c>
      <c r="BD13" s="445"/>
      <c r="BE13" s="445"/>
      <c r="BF13" s="445"/>
      <c r="BH13" s="443">
        <f t="shared" si="3"/>
        <v>0</v>
      </c>
      <c r="BI13" s="447"/>
      <c r="BJ13" s="448"/>
      <c r="BK13" s="448"/>
      <c r="BL13" s="448"/>
    </row>
    <row r="14" spans="1:69" x14ac:dyDescent="0.25">
      <c r="B14" s="750"/>
      <c r="C14" s="738"/>
      <c r="D14" s="752"/>
      <c r="E14" s="754"/>
      <c r="F14" s="86" t="s">
        <v>187</v>
      </c>
      <c r="G14" s="137">
        <f t="shared" si="5"/>
        <v>60.849359999999997</v>
      </c>
      <c r="H14" s="93">
        <f t="shared" si="6"/>
        <v>55.28246</v>
      </c>
      <c r="I14" s="93">
        <f t="shared" si="7"/>
        <v>5.5668999999999995</v>
      </c>
      <c r="J14" s="137">
        <f t="shared" si="8"/>
        <v>45.430299999999995</v>
      </c>
      <c r="K14" s="383">
        <v>41.147559999999999</v>
      </c>
      <c r="L14" s="383">
        <v>4.2827399999999995</v>
      </c>
      <c r="M14" s="137">
        <f t="shared" si="9"/>
        <v>15.41906</v>
      </c>
      <c r="N14" s="383">
        <v>14.1349</v>
      </c>
      <c r="O14" s="383">
        <v>1.28416</v>
      </c>
      <c r="P14" s="137">
        <f t="shared" si="10"/>
        <v>0</v>
      </c>
      <c r="Q14" s="382"/>
      <c r="R14" s="382"/>
      <c r="S14" s="137">
        <f t="shared" si="11"/>
        <v>1.7763568394002505E-15</v>
      </c>
      <c r="T14" s="93">
        <f t="shared" si="22"/>
        <v>1.7763568394002505E-15</v>
      </c>
      <c r="U14" s="93">
        <f t="shared" si="23"/>
        <v>0</v>
      </c>
      <c r="V14" s="137">
        <f t="shared" si="12"/>
        <v>0</v>
      </c>
      <c r="W14" s="93"/>
      <c r="X14" s="93"/>
      <c r="Y14" s="137">
        <f t="shared" si="13"/>
        <v>0</v>
      </c>
      <c r="Z14" s="93"/>
      <c r="AA14" s="93"/>
      <c r="AB14" s="137">
        <f t="shared" si="14"/>
        <v>0</v>
      </c>
      <c r="AC14" s="93"/>
      <c r="AD14" s="108"/>
      <c r="AE14" s="802"/>
      <c r="AF14" s="817"/>
      <c r="AG14" s="820"/>
      <c r="AH14" s="138">
        <f t="shared" si="15"/>
        <v>0</v>
      </c>
      <c r="AI14" s="93"/>
      <c r="AJ14" s="108"/>
      <c r="AK14" s="139">
        <f t="shared" si="16"/>
        <v>0</v>
      </c>
      <c r="AL14" s="93"/>
      <c r="AM14" s="93"/>
      <c r="AN14" s="139">
        <f t="shared" si="17"/>
        <v>0</v>
      </c>
      <c r="AO14" s="93"/>
      <c r="AP14" s="93"/>
      <c r="AQ14" s="139">
        <f t="shared" si="18"/>
        <v>0</v>
      </c>
      <c r="AR14" s="93"/>
      <c r="AS14" s="93"/>
      <c r="AT14" s="139">
        <f t="shared" si="19"/>
        <v>0</v>
      </c>
      <c r="AU14" s="124">
        <f t="shared" si="20"/>
        <v>0</v>
      </c>
      <c r="AV14" s="124">
        <f t="shared" si="21"/>
        <v>0</v>
      </c>
      <c r="AW14" s="71"/>
      <c r="AX14" s="80"/>
      <c r="AY14" s="66"/>
      <c r="BA14" s="445">
        <f t="shared" si="0"/>
        <v>1.7763568394002505E-15</v>
      </c>
      <c r="BB14" s="445">
        <f t="shared" si="1"/>
        <v>1.7763568394002505E-15</v>
      </c>
      <c r="BC14" s="445">
        <f t="shared" si="2"/>
        <v>0</v>
      </c>
      <c r="BD14" s="445"/>
      <c r="BE14" s="445"/>
      <c r="BF14" s="445"/>
      <c r="BH14" s="443">
        <f t="shared" si="3"/>
        <v>0</v>
      </c>
      <c r="BI14" s="447"/>
      <c r="BJ14" s="448"/>
      <c r="BK14" s="448"/>
      <c r="BL14" s="448"/>
    </row>
    <row r="15" spans="1:69" ht="25.5" x14ac:dyDescent="0.25">
      <c r="B15" s="750"/>
      <c r="C15" s="738"/>
      <c r="D15" s="752"/>
      <c r="E15" s="754"/>
      <c r="F15" s="86" t="s">
        <v>188</v>
      </c>
      <c r="G15" s="137">
        <f t="shared" si="5"/>
        <v>3.0066499999999996</v>
      </c>
      <c r="H15" s="93">
        <f t="shared" si="6"/>
        <v>2.5062899999999999</v>
      </c>
      <c r="I15" s="93">
        <f t="shared" si="7"/>
        <v>0.50035999999999992</v>
      </c>
      <c r="J15" s="137">
        <f t="shared" si="8"/>
        <v>3.0066499999999996</v>
      </c>
      <c r="K15" s="383">
        <v>2.5062899999999999</v>
      </c>
      <c r="L15" s="383">
        <v>0.50035999999999992</v>
      </c>
      <c r="M15" s="137">
        <f t="shared" si="9"/>
        <v>0</v>
      </c>
      <c r="N15" s="383">
        <v>0</v>
      </c>
      <c r="O15" s="383">
        <v>0</v>
      </c>
      <c r="P15" s="137">
        <f t="shared" si="10"/>
        <v>0</v>
      </c>
      <c r="Q15" s="382"/>
      <c r="R15" s="382"/>
      <c r="S15" s="137">
        <f t="shared" si="11"/>
        <v>0</v>
      </c>
      <c r="T15" s="93">
        <f t="shared" si="22"/>
        <v>0</v>
      </c>
      <c r="U15" s="93">
        <f t="shared" si="23"/>
        <v>0</v>
      </c>
      <c r="V15" s="137">
        <f t="shared" si="12"/>
        <v>0</v>
      </c>
      <c r="W15" s="93"/>
      <c r="X15" s="93"/>
      <c r="Y15" s="137">
        <f t="shared" si="13"/>
        <v>0</v>
      </c>
      <c r="Z15" s="93"/>
      <c r="AA15" s="93"/>
      <c r="AB15" s="137">
        <f t="shared" si="14"/>
        <v>0</v>
      </c>
      <c r="AC15" s="93"/>
      <c r="AD15" s="108"/>
      <c r="AE15" s="802"/>
      <c r="AF15" s="817"/>
      <c r="AG15" s="820"/>
      <c r="AH15" s="138">
        <f t="shared" si="15"/>
        <v>0</v>
      </c>
      <c r="AI15" s="93"/>
      <c r="AJ15" s="108"/>
      <c r="AK15" s="139">
        <f t="shared" si="16"/>
        <v>0</v>
      </c>
      <c r="AL15" s="93"/>
      <c r="AM15" s="93"/>
      <c r="AN15" s="139">
        <f t="shared" si="17"/>
        <v>0</v>
      </c>
      <c r="AO15" s="93"/>
      <c r="AP15" s="93"/>
      <c r="AQ15" s="139">
        <f t="shared" si="18"/>
        <v>0</v>
      </c>
      <c r="AR15" s="93"/>
      <c r="AS15" s="93"/>
      <c r="AT15" s="139">
        <f t="shared" si="19"/>
        <v>0</v>
      </c>
      <c r="AU15" s="124">
        <f t="shared" si="20"/>
        <v>0</v>
      </c>
      <c r="AV15" s="124">
        <f t="shared" si="21"/>
        <v>0</v>
      </c>
      <c r="AW15" s="71"/>
      <c r="AX15" s="80"/>
      <c r="AY15" s="66"/>
      <c r="BA15" s="445">
        <f t="shared" si="0"/>
        <v>0</v>
      </c>
      <c r="BB15" s="445">
        <f t="shared" si="1"/>
        <v>0</v>
      </c>
      <c r="BC15" s="445">
        <f t="shared" si="2"/>
        <v>0</v>
      </c>
      <c r="BD15" s="445"/>
      <c r="BE15" s="445"/>
      <c r="BF15" s="445"/>
      <c r="BH15" s="443">
        <f t="shared" si="3"/>
        <v>0</v>
      </c>
      <c r="BI15" s="447"/>
      <c r="BJ15" s="448"/>
      <c r="BK15" s="448"/>
      <c r="BL15" s="448"/>
    </row>
    <row r="16" spans="1:69" x14ac:dyDescent="0.25">
      <c r="B16" s="750"/>
      <c r="C16" s="738"/>
      <c r="D16" s="752"/>
      <c r="E16" s="754"/>
      <c r="F16" s="86" t="s">
        <v>189</v>
      </c>
      <c r="G16" s="137">
        <f t="shared" si="5"/>
        <v>6.4742078862988111</v>
      </c>
      <c r="H16" s="93">
        <f>+K16+N16+Q16+W16+Z16+AC16</f>
        <v>6.4742078862988111</v>
      </c>
      <c r="I16" s="93">
        <f t="shared" si="7"/>
        <v>0</v>
      </c>
      <c r="J16" s="137">
        <f t="shared" si="8"/>
        <v>3.0072999999999999</v>
      </c>
      <c r="K16" s="383">
        <v>3.0072999999999999</v>
      </c>
      <c r="L16" s="383">
        <v>0</v>
      </c>
      <c r="M16" s="137">
        <f t="shared" si="9"/>
        <v>2.2374399999999999</v>
      </c>
      <c r="N16" s="383">
        <v>2.2374399999999999</v>
      </c>
      <c r="O16" s="383"/>
      <c r="P16" s="137">
        <f t="shared" si="10"/>
        <v>0</v>
      </c>
      <c r="Q16" s="382"/>
      <c r="R16" s="382"/>
      <c r="S16" s="137">
        <f t="shared" si="11"/>
        <v>1.2294678862988113</v>
      </c>
      <c r="T16" s="93">
        <f t="shared" si="22"/>
        <v>1.2294678862988113</v>
      </c>
      <c r="U16" s="93">
        <f t="shared" si="23"/>
        <v>0</v>
      </c>
      <c r="V16" s="137">
        <f t="shared" si="12"/>
        <v>0.73768073177928595</v>
      </c>
      <c r="W16" s="93">
        <f>300/EUR</f>
        <v>0.73768073177928595</v>
      </c>
      <c r="X16" s="93"/>
      <c r="Y16" s="137">
        <f t="shared" si="13"/>
        <v>0.24589357725976196</v>
      </c>
      <c r="Z16" s="562">
        <f>100/EUR</f>
        <v>0.24589357725976196</v>
      </c>
      <c r="AA16" s="93"/>
      <c r="AB16" s="137">
        <f t="shared" si="14"/>
        <v>0.24589357725976196</v>
      </c>
      <c r="AC16" s="562">
        <f>100/EUR</f>
        <v>0.24589357725976196</v>
      </c>
      <c r="AD16" s="108"/>
      <c r="AE16" s="802"/>
      <c r="AF16" s="817"/>
      <c r="AG16" s="820"/>
      <c r="AH16" s="138">
        <f t="shared" si="15"/>
        <v>0.18442018294482149</v>
      </c>
      <c r="AI16" s="93">
        <f>+W16/4</f>
        <v>0.18442018294482149</v>
      </c>
      <c r="AJ16" s="108"/>
      <c r="AK16" s="139">
        <f t="shared" si="16"/>
        <v>0.18442018294482149</v>
      </c>
      <c r="AL16" s="562">
        <f>+AI16</f>
        <v>0.18442018294482149</v>
      </c>
      <c r="AM16" s="93"/>
      <c r="AN16" s="139">
        <f t="shared" si="17"/>
        <v>0.18442018294482149</v>
      </c>
      <c r="AO16" s="93">
        <f>+AL16</f>
        <v>0.18442018294482149</v>
      </c>
      <c r="AP16" s="93"/>
      <c r="AQ16" s="139">
        <f t="shared" si="18"/>
        <v>0.18442018294482149</v>
      </c>
      <c r="AR16" s="93">
        <f>+AI16</f>
        <v>0.18442018294482149</v>
      </c>
      <c r="AS16" s="93"/>
      <c r="AT16" s="139">
        <f t="shared" si="19"/>
        <v>0.73768073177928595</v>
      </c>
      <c r="AU16" s="124">
        <f t="shared" si="20"/>
        <v>0.73768073177928595</v>
      </c>
      <c r="AV16" s="124">
        <f t="shared" si="21"/>
        <v>0</v>
      </c>
      <c r="AW16" s="71"/>
      <c r="AX16" s="80"/>
      <c r="AY16" s="66"/>
      <c r="BA16" s="445">
        <f>+G16-J16-M16-P16-V16-Y16-AB16</f>
        <v>1.4432899320127035E-15</v>
      </c>
      <c r="BB16" s="445">
        <f>+H16-K16-N16-Q16-W16-Z16-AC16</f>
        <v>1.4432899320127035E-15</v>
      </c>
      <c r="BC16" s="445">
        <f t="shared" si="2"/>
        <v>0</v>
      </c>
      <c r="BD16" s="445"/>
      <c r="BE16" s="445"/>
      <c r="BF16" s="445"/>
      <c r="BH16" s="443">
        <f t="shared" si="3"/>
        <v>0</v>
      </c>
      <c r="BI16" s="447"/>
      <c r="BJ16" s="448"/>
      <c r="BK16" s="448"/>
      <c r="BL16" s="448"/>
    </row>
    <row r="17" spans="2:68" ht="25.5" x14ac:dyDescent="0.25">
      <c r="B17" s="750"/>
      <c r="C17" s="738"/>
      <c r="D17" s="752"/>
      <c r="E17" s="754"/>
      <c r="F17" s="86" t="s">
        <v>190</v>
      </c>
      <c r="G17" s="137">
        <f t="shared" si="5"/>
        <v>18.060839999999999</v>
      </c>
      <c r="H17" s="93">
        <f t="shared" si="6"/>
        <v>18.043029999999998</v>
      </c>
      <c r="I17" s="93">
        <f t="shared" si="7"/>
        <v>1.7809999999999999E-2</v>
      </c>
      <c r="J17" s="137">
        <f t="shared" si="8"/>
        <v>18.060839999999999</v>
      </c>
      <c r="K17" s="383">
        <v>18.043029999999998</v>
      </c>
      <c r="L17" s="383">
        <v>1.7809999999999999E-2</v>
      </c>
      <c r="M17" s="137">
        <f t="shared" si="9"/>
        <v>0</v>
      </c>
      <c r="N17" s="383"/>
      <c r="O17" s="383"/>
      <c r="P17" s="137">
        <f t="shared" si="10"/>
        <v>0</v>
      </c>
      <c r="Q17" s="382"/>
      <c r="R17" s="382"/>
      <c r="S17" s="137">
        <f t="shared" si="11"/>
        <v>0</v>
      </c>
      <c r="T17" s="93">
        <f t="shared" si="22"/>
        <v>0</v>
      </c>
      <c r="U17" s="93">
        <f t="shared" si="23"/>
        <v>0</v>
      </c>
      <c r="V17" s="137">
        <f t="shared" si="12"/>
        <v>0</v>
      </c>
      <c r="W17" s="93"/>
      <c r="X17" s="93"/>
      <c r="Y17" s="137">
        <f t="shared" si="13"/>
        <v>0</v>
      </c>
      <c r="Z17" s="93"/>
      <c r="AA17" s="93"/>
      <c r="AB17" s="137">
        <f t="shared" si="14"/>
        <v>0</v>
      </c>
      <c r="AC17" s="93"/>
      <c r="AD17" s="108"/>
      <c r="AE17" s="802"/>
      <c r="AF17" s="817"/>
      <c r="AG17" s="820"/>
      <c r="AH17" s="138">
        <f t="shared" si="15"/>
        <v>0</v>
      </c>
      <c r="AI17" s="93"/>
      <c r="AJ17" s="108"/>
      <c r="AK17" s="139">
        <f t="shared" si="16"/>
        <v>0</v>
      </c>
      <c r="AL17" s="93"/>
      <c r="AM17" s="93"/>
      <c r="AN17" s="139">
        <f t="shared" si="17"/>
        <v>0</v>
      </c>
      <c r="AO17" s="93"/>
      <c r="AP17" s="93"/>
      <c r="AQ17" s="139">
        <f t="shared" si="18"/>
        <v>0</v>
      </c>
      <c r="AR17" s="93"/>
      <c r="AS17" s="93"/>
      <c r="AT17" s="139">
        <f t="shared" si="19"/>
        <v>0</v>
      </c>
      <c r="AU17" s="124">
        <f t="shared" si="20"/>
        <v>0</v>
      </c>
      <c r="AV17" s="124">
        <f t="shared" si="21"/>
        <v>0</v>
      </c>
      <c r="AW17" s="71"/>
      <c r="AX17" s="80"/>
      <c r="AY17" s="66"/>
      <c r="BA17" s="445">
        <f t="shared" si="0"/>
        <v>0</v>
      </c>
      <c r="BB17" s="445">
        <f t="shared" si="1"/>
        <v>0</v>
      </c>
      <c r="BC17" s="445">
        <f t="shared" si="2"/>
        <v>0</v>
      </c>
      <c r="BD17" s="445"/>
      <c r="BE17" s="445"/>
      <c r="BF17" s="445"/>
      <c r="BH17" s="443">
        <f t="shared" si="3"/>
        <v>0</v>
      </c>
      <c r="BI17" s="447"/>
      <c r="BJ17" s="448"/>
      <c r="BK17" s="448"/>
      <c r="BL17" s="448"/>
    </row>
    <row r="18" spans="2:68" x14ac:dyDescent="0.25">
      <c r="B18" s="750"/>
      <c r="C18" s="738"/>
      <c r="D18" s="752"/>
      <c r="E18" s="754"/>
      <c r="F18" s="86" t="s">
        <v>191</v>
      </c>
      <c r="G18" s="137">
        <f t="shared" si="5"/>
        <v>2.8598400000000002</v>
      </c>
      <c r="H18" s="93">
        <f t="shared" si="6"/>
        <v>2.7451400000000001</v>
      </c>
      <c r="I18" s="93">
        <f t="shared" si="7"/>
        <v>0.1147</v>
      </c>
      <c r="J18" s="137">
        <f t="shared" si="8"/>
        <v>2.8598400000000002</v>
      </c>
      <c r="K18" s="383">
        <v>2.7451400000000001</v>
      </c>
      <c r="L18" s="383">
        <v>0.1147</v>
      </c>
      <c r="M18" s="137">
        <f t="shared" si="9"/>
        <v>0</v>
      </c>
      <c r="N18" s="383"/>
      <c r="O18" s="383"/>
      <c r="P18" s="137">
        <f t="shared" si="10"/>
        <v>0</v>
      </c>
      <c r="Q18" s="382"/>
      <c r="R18" s="382"/>
      <c r="S18" s="137">
        <f t="shared" si="11"/>
        <v>0</v>
      </c>
      <c r="T18" s="93">
        <f t="shared" si="22"/>
        <v>0</v>
      </c>
      <c r="U18" s="93">
        <f t="shared" si="23"/>
        <v>0</v>
      </c>
      <c r="V18" s="137">
        <f t="shared" si="12"/>
        <v>0</v>
      </c>
      <c r="W18" s="93"/>
      <c r="X18" s="93"/>
      <c r="Y18" s="137">
        <f t="shared" si="13"/>
        <v>0</v>
      </c>
      <c r="Z18" s="93"/>
      <c r="AA18" s="93"/>
      <c r="AB18" s="137">
        <f t="shared" si="14"/>
        <v>0</v>
      </c>
      <c r="AC18" s="93"/>
      <c r="AD18" s="108"/>
      <c r="AE18" s="802"/>
      <c r="AF18" s="817"/>
      <c r="AG18" s="820"/>
      <c r="AH18" s="138">
        <f t="shared" si="15"/>
        <v>0</v>
      </c>
      <c r="AI18" s="93"/>
      <c r="AJ18" s="108"/>
      <c r="AK18" s="139">
        <f t="shared" si="16"/>
        <v>0</v>
      </c>
      <c r="AL18" s="93"/>
      <c r="AM18" s="93"/>
      <c r="AN18" s="139">
        <f t="shared" si="17"/>
        <v>0</v>
      </c>
      <c r="AO18" s="93"/>
      <c r="AP18" s="93"/>
      <c r="AQ18" s="139">
        <f t="shared" si="18"/>
        <v>0</v>
      </c>
      <c r="AR18" s="93"/>
      <c r="AS18" s="93"/>
      <c r="AT18" s="139">
        <f t="shared" si="19"/>
        <v>0</v>
      </c>
      <c r="AU18" s="124">
        <f t="shared" si="20"/>
        <v>0</v>
      </c>
      <c r="AV18" s="124">
        <f t="shared" si="21"/>
        <v>0</v>
      </c>
      <c r="AW18" s="71"/>
      <c r="AX18" s="80"/>
      <c r="AY18" s="66"/>
      <c r="BA18" s="445">
        <f t="shared" si="0"/>
        <v>0</v>
      </c>
      <c r="BB18" s="445">
        <f t="shared" si="1"/>
        <v>0</v>
      </c>
      <c r="BC18" s="445">
        <f t="shared" si="2"/>
        <v>0</v>
      </c>
      <c r="BD18" s="445"/>
      <c r="BE18" s="445"/>
      <c r="BF18" s="445"/>
      <c r="BH18" s="443">
        <f t="shared" si="3"/>
        <v>0</v>
      </c>
      <c r="BI18" s="447"/>
      <c r="BJ18" s="448"/>
      <c r="BK18" s="448"/>
      <c r="BL18" s="448"/>
      <c r="BO18" s="448"/>
      <c r="BP18" s="448"/>
    </row>
    <row r="19" spans="2:68" ht="25.5" x14ac:dyDescent="0.25">
      <c r="B19" s="750"/>
      <c r="C19" s="738"/>
      <c r="D19" s="752"/>
      <c r="E19" s="754"/>
      <c r="F19" s="86" t="s">
        <v>192</v>
      </c>
      <c r="G19" s="137">
        <f t="shared" si="5"/>
        <v>0</v>
      </c>
      <c r="H19" s="93">
        <f t="shared" si="6"/>
        <v>0</v>
      </c>
      <c r="I19" s="93">
        <f t="shared" si="7"/>
        <v>0</v>
      </c>
      <c r="J19" s="137">
        <f t="shared" si="8"/>
        <v>0</v>
      </c>
      <c r="K19" s="383">
        <v>0</v>
      </c>
      <c r="L19" s="383">
        <v>0</v>
      </c>
      <c r="M19" s="137">
        <f t="shared" si="9"/>
        <v>0</v>
      </c>
      <c r="N19" s="383"/>
      <c r="O19" s="383"/>
      <c r="P19" s="137">
        <f t="shared" si="10"/>
        <v>0</v>
      </c>
      <c r="Q19" s="382"/>
      <c r="R19" s="382"/>
      <c r="S19" s="137">
        <f t="shared" si="11"/>
        <v>0</v>
      </c>
      <c r="T19" s="93">
        <f t="shared" si="22"/>
        <v>0</v>
      </c>
      <c r="U19" s="93">
        <f t="shared" si="23"/>
        <v>0</v>
      </c>
      <c r="V19" s="137">
        <f t="shared" si="12"/>
        <v>0</v>
      </c>
      <c r="W19" s="93"/>
      <c r="X19" s="93"/>
      <c r="Y19" s="137">
        <f t="shared" si="13"/>
        <v>0</v>
      </c>
      <c r="Z19" s="93"/>
      <c r="AA19" s="93"/>
      <c r="AB19" s="137">
        <f t="shared" si="14"/>
        <v>0</v>
      </c>
      <c r="AC19" s="93"/>
      <c r="AD19" s="108"/>
      <c r="AE19" s="802"/>
      <c r="AF19" s="817"/>
      <c r="AG19" s="820"/>
      <c r="AH19" s="138">
        <f t="shared" si="15"/>
        <v>0</v>
      </c>
      <c r="AI19" s="93"/>
      <c r="AJ19" s="108"/>
      <c r="AK19" s="139">
        <f t="shared" si="16"/>
        <v>0</v>
      </c>
      <c r="AL19" s="93"/>
      <c r="AM19" s="93"/>
      <c r="AN19" s="139">
        <f t="shared" si="17"/>
        <v>0</v>
      </c>
      <c r="AO19" s="93"/>
      <c r="AP19" s="93"/>
      <c r="AQ19" s="139">
        <f t="shared" si="18"/>
        <v>0</v>
      </c>
      <c r="AR19" s="93"/>
      <c r="AS19" s="93"/>
      <c r="AT19" s="139">
        <f t="shared" si="19"/>
        <v>0</v>
      </c>
      <c r="AU19" s="124">
        <f t="shared" si="20"/>
        <v>0</v>
      </c>
      <c r="AV19" s="124">
        <f t="shared" si="21"/>
        <v>0</v>
      </c>
      <c r="AW19" s="71"/>
      <c r="AX19" s="80"/>
      <c r="AY19" s="66"/>
      <c r="BA19" s="445">
        <f t="shared" si="0"/>
        <v>0</v>
      </c>
      <c r="BB19" s="445">
        <f t="shared" si="1"/>
        <v>0</v>
      </c>
      <c r="BC19" s="445">
        <f t="shared" si="2"/>
        <v>0</v>
      </c>
      <c r="BD19" s="445"/>
      <c r="BE19" s="445"/>
      <c r="BF19" s="445"/>
      <c r="BH19" s="443">
        <f t="shared" si="3"/>
        <v>0</v>
      </c>
      <c r="BJ19" s="448"/>
      <c r="BN19" s="444"/>
      <c r="BO19" s="444"/>
      <c r="BP19" s="444"/>
    </row>
    <row r="20" spans="2:68" x14ac:dyDescent="0.25">
      <c r="B20" s="750"/>
      <c r="C20" s="738"/>
      <c r="D20" s="752"/>
      <c r="E20" s="754"/>
      <c r="F20" s="86" t="s">
        <v>193</v>
      </c>
      <c r="G20" s="137">
        <f t="shared" si="5"/>
        <v>1.06308</v>
      </c>
      <c r="H20" s="93">
        <f t="shared" si="6"/>
        <v>1.05602</v>
      </c>
      <c r="I20" s="93">
        <f t="shared" si="7"/>
        <v>7.0599999999999994E-3</v>
      </c>
      <c r="J20" s="137">
        <f t="shared" si="8"/>
        <v>0.68360999999999994</v>
      </c>
      <c r="K20" s="383">
        <v>0.67654999999999998</v>
      </c>
      <c r="L20" s="383">
        <v>7.0599999999999994E-3</v>
      </c>
      <c r="M20" s="137">
        <f t="shared" si="9"/>
        <v>0.37946999999999997</v>
      </c>
      <c r="N20" s="383">
        <v>0.37946999999999997</v>
      </c>
      <c r="O20" s="383"/>
      <c r="P20" s="137">
        <f t="shared" si="10"/>
        <v>0</v>
      </c>
      <c r="Q20" s="382"/>
      <c r="R20" s="382"/>
      <c r="S20" s="137">
        <f t="shared" si="11"/>
        <v>0</v>
      </c>
      <c r="T20" s="93">
        <f t="shared" si="22"/>
        <v>0</v>
      </c>
      <c r="U20" s="93">
        <f t="shared" si="23"/>
        <v>0</v>
      </c>
      <c r="V20" s="137">
        <f t="shared" si="12"/>
        <v>0</v>
      </c>
      <c r="W20" s="93"/>
      <c r="X20" s="93"/>
      <c r="Y20" s="137">
        <f t="shared" si="13"/>
        <v>0</v>
      </c>
      <c r="Z20" s="93"/>
      <c r="AA20" s="93"/>
      <c r="AB20" s="137">
        <f t="shared" si="14"/>
        <v>0</v>
      </c>
      <c r="AC20" s="93"/>
      <c r="AD20" s="108"/>
      <c r="AE20" s="802"/>
      <c r="AF20" s="817"/>
      <c r="AG20" s="820"/>
      <c r="AH20" s="138">
        <f t="shared" si="15"/>
        <v>0</v>
      </c>
      <c r="AI20" s="93"/>
      <c r="AJ20" s="108"/>
      <c r="AK20" s="139">
        <f t="shared" si="16"/>
        <v>0</v>
      </c>
      <c r="AL20" s="93"/>
      <c r="AM20" s="93"/>
      <c r="AN20" s="139">
        <f t="shared" si="17"/>
        <v>0</v>
      </c>
      <c r="AO20" s="93"/>
      <c r="AP20" s="93"/>
      <c r="AQ20" s="139">
        <f t="shared" si="18"/>
        <v>0</v>
      </c>
      <c r="AR20" s="93"/>
      <c r="AS20" s="93"/>
      <c r="AT20" s="139">
        <f t="shared" si="19"/>
        <v>0</v>
      </c>
      <c r="AU20" s="124">
        <f t="shared" si="20"/>
        <v>0</v>
      </c>
      <c r="AV20" s="124">
        <f t="shared" si="21"/>
        <v>0</v>
      </c>
      <c r="AW20" s="71"/>
      <c r="AX20" s="80"/>
      <c r="AY20" s="66"/>
      <c r="BA20" s="445">
        <f t="shared" si="0"/>
        <v>1.1102230246251565E-16</v>
      </c>
      <c r="BB20" s="445">
        <f t="shared" si="1"/>
        <v>0</v>
      </c>
      <c r="BC20" s="445">
        <f t="shared" si="2"/>
        <v>0</v>
      </c>
      <c r="BD20" s="445"/>
      <c r="BE20" s="445"/>
      <c r="BF20" s="445"/>
      <c r="BH20" s="443">
        <f t="shared" si="3"/>
        <v>0</v>
      </c>
      <c r="BI20" s="447"/>
      <c r="BJ20" s="448"/>
      <c r="BK20" s="448"/>
      <c r="BL20" s="448"/>
    </row>
    <row r="21" spans="2:68" x14ac:dyDescent="0.25">
      <c r="B21" s="750"/>
      <c r="C21" s="738"/>
      <c r="D21" s="752"/>
      <c r="E21" s="754"/>
      <c r="F21" s="86" t="s">
        <v>194</v>
      </c>
      <c r="G21" s="137">
        <f t="shared" si="5"/>
        <v>9.6795399999999994</v>
      </c>
      <c r="H21" s="93">
        <f t="shared" si="6"/>
        <v>6.7439099999999996</v>
      </c>
      <c r="I21" s="93">
        <f t="shared" si="7"/>
        <v>2.9356300000000002</v>
      </c>
      <c r="J21" s="137">
        <f t="shared" si="8"/>
        <v>9.6795399999999994</v>
      </c>
      <c r="K21" s="383">
        <v>6.7439099999999996</v>
      </c>
      <c r="L21" s="383">
        <v>2.9356300000000002</v>
      </c>
      <c r="M21" s="137">
        <f t="shared" si="9"/>
        <v>0</v>
      </c>
      <c r="N21" s="383"/>
      <c r="O21" s="383"/>
      <c r="P21" s="137">
        <f t="shared" si="10"/>
        <v>0</v>
      </c>
      <c r="Q21" s="382"/>
      <c r="R21" s="382"/>
      <c r="S21" s="137">
        <f t="shared" si="11"/>
        <v>0</v>
      </c>
      <c r="T21" s="93">
        <f t="shared" si="22"/>
        <v>0</v>
      </c>
      <c r="U21" s="93">
        <f t="shared" si="23"/>
        <v>0</v>
      </c>
      <c r="V21" s="137">
        <f t="shared" si="12"/>
        <v>0</v>
      </c>
      <c r="W21" s="93"/>
      <c r="X21" s="93"/>
      <c r="Y21" s="137">
        <f t="shared" si="13"/>
        <v>0</v>
      </c>
      <c r="Z21" s="93"/>
      <c r="AA21" s="93"/>
      <c r="AB21" s="137">
        <f t="shared" si="14"/>
        <v>0</v>
      </c>
      <c r="AC21" s="93"/>
      <c r="AD21" s="108"/>
      <c r="AE21" s="802"/>
      <c r="AF21" s="817"/>
      <c r="AG21" s="820"/>
      <c r="AH21" s="138">
        <f t="shared" si="15"/>
        <v>0</v>
      </c>
      <c r="AI21" s="93"/>
      <c r="AJ21" s="108"/>
      <c r="AK21" s="139">
        <f t="shared" si="16"/>
        <v>0</v>
      </c>
      <c r="AL21" s="93"/>
      <c r="AM21" s="93"/>
      <c r="AN21" s="139">
        <f t="shared" si="17"/>
        <v>0</v>
      </c>
      <c r="AO21" s="93"/>
      <c r="AP21" s="93"/>
      <c r="AQ21" s="139">
        <f t="shared" si="18"/>
        <v>0</v>
      </c>
      <c r="AR21" s="93"/>
      <c r="AS21" s="93"/>
      <c r="AT21" s="139">
        <f t="shared" si="19"/>
        <v>0</v>
      </c>
      <c r="AU21" s="124">
        <f t="shared" si="20"/>
        <v>0</v>
      </c>
      <c r="AV21" s="124">
        <f t="shared" si="21"/>
        <v>0</v>
      </c>
      <c r="AW21" s="71"/>
      <c r="AX21" s="80"/>
      <c r="AY21" s="66"/>
      <c r="BA21" s="445">
        <f t="shared" si="0"/>
        <v>0</v>
      </c>
      <c r="BB21" s="445">
        <f t="shared" si="1"/>
        <v>0</v>
      </c>
      <c r="BC21" s="445">
        <f t="shared" si="2"/>
        <v>0</v>
      </c>
      <c r="BD21" s="445"/>
      <c r="BE21" s="445"/>
      <c r="BF21" s="445"/>
      <c r="BH21" s="443">
        <f t="shared" si="3"/>
        <v>0</v>
      </c>
      <c r="BJ21" s="448"/>
    </row>
    <row r="22" spans="2:68" x14ac:dyDescent="0.25">
      <c r="B22" s="750"/>
      <c r="C22" s="738"/>
      <c r="D22" s="752"/>
      <c r="E22" s="754"/>
      <c r="F22" s="86" t="s">
        <v>195</v>
      </c>
      <c r="G22" s="137">
        <f t="shared" si="5"/>
        <v>5.3390400000000007</v>
      </c>
      <c r="H22" s="93">
        <f t="shared" si="6"/>
        <v>4.7094700000000005</v>
      </c>
      <c r="I22" s="93">
        <f t="shared" si="7"/>
        <v>0.62956999999999996</v>
      </c>
      <c r="J22" s="137">
        <f t="shared" si="8"/>
        <v>4.5607500000000005</v>
      </c>
      <c r="K22" s="383">
        <v>4.0603600000000002</v>
      </c>
      <c r="L22" s="383">
        <v>0.50039</v>
      </c>
      <c r="M22" s="137">
        <f t="shared" si="9"/>
        <v>0.77828999999999993</v>
      </c>
      <c r="N22" s="383">
        <v>0.64910999999999996</v>
      </c>
      <c r="O22" s="383">
        <v>0.12917999999999999</v>
      </c>
      <c r="P22" s="137">
        <f t="shared" si="10"/>
        <v>0</v>
      </c>
      <c r="Q22" s="382"/>
      <c r="R22" s="382"/>
      <c r="S22" s="137">
        <f t="shared" si="11"/>
        <v>3.0531133177191805E-16</v>
      </c>
      <c r="T22" s="93">
        <f t="shared" si="22"/>
        <v>3.3306690738754696E-16</v>
      </c>
      <c r="U22" s="93">
        <f t="shared" si="23"/>
        <v>-2.7755575615628914E-17</v>
      </c>
      <c r="V22" s="137">
        <f t="shared" si="12"/>
        <v>0</v>
      </c>
      <c r="W22" s="93"/>
      <c r="X22" s="93"/>
      <c r="Y22" s="137">
        <f t="shared" si="13"/>
        <v>0</v>
      </c>
      <c r="Z22" s="93"/>
      <c r="AA22" s="93"/>
      <c r="AB22" s="137">
        <f t="shared" si="14"/>
        <v>0</v>
      </c>
      <c r="AC22" s="93"/>
      <c r="AD22" s="108"/>
      <c r="AE22" s="802"/>
      <c r="AF22" s="817"/>
      <c r="AG22" s="820"/>
      <c r="AH22" s="138">
        <f t="shared" si="15"/>
        <v>0</v>
      </c>
      <c r="AI22" s="93"/>
      <c r="AJ22" s="108"/>
      <c r="AK22" s="139">
        <f t="shared" si="16"/>
        <v>0</v>
      </c>
      <c r="AL22" s="93"/>
      <c r="AM22" s="93"/>
      <c r="AN22" s="139">
        <f t="shared" si="17"/>
        <v>0</v>
      </c>
      <c r="AO22" s="93"/>
      <c r="AP22" s="93"/>
      <c r="AQ22" s="139">
        <f t="shared" si="18"/>
        <v>0</v>
      </c>
      <c r="AR22" s="93"/>
      <c r="AS22" s="93"/>
      <c r="AT22" s="139">
        <f t="shared" si="19"/>
        <v>0</v>
      </c>
      <c r="AU22" s="124">
        <f t="shared" si="20"/>
        <v>0</v>
      </c>
      <c r="AV22" s="124">
        <f t="shared" si="21"/>
        <v>0</v>
      </c>
      <c r="AW22" s="71"/>
      <c r="AX22" s="80"/>
      <c r="AY22" s="66"/>
      <c r="BA22" s="445">
        <f t="shared" si="0"/>
        <v>2.2204460492503131E-16</v>
      </c>
      <c r="BB22" s="445">
        <f t="shared" si="1"/>
        <v>3.3306690738754696E-16</v>
      </c>
      <c r="BC22" s="445">
        <f t="shared" si="2"/>
        <v>-2.7755575615628914E-17</v>
      </c>
      <c r="BD22" s="445"/>
      <c r="BE22" s="445"/>
      <c r="BF22" s="445"/>
      <c r="BH22" s="443">
        <f t="shared" si="3"/>
        <v>0</v>
      </c>
      <c r="BI22" s="447"/>
      <c r="BJ22" s="448"/>
      <c r="BK22" s="448"/>
      <c r="BL22" s="448"/>
    </row>
    <row r="23" spans="2:68" x14ac:dyDescent="0.25">
      <c r="B23" s="750"/>
      <c r="C23" s="738"/>
      <c r="D23" s="752"/>
      <c r="E23" s="754"/>
      <c r="F23" s="86" t="s">
        <v>196</v>
      </c>
      <c r="G23" s="137">
        <f t="shared" si="5"/>
        <v>4.3717899999999998</v>
      </c>
      <c r="H23" s="93">
        <f t="shared" si="6"/>
        <v>4.3717899999999998</v>
      </c>
      <c r="I23" s="93">
        <f t="shared" si="7"/>
        <v>0</v>
      </c>
      <c r="J23" s="137">
        <f t="shared" si="8"/>
        <v>4.3717899999999998</v>
      </c>
      <c r="K23" s="383">
        <v>4.3717899999999998</v>
      </c>
      <c r="L23" s="383">
        <v>0</v>
      </c>
      <c r="M23" s="137">
        <f t="shared" si="9"/>
        <v>0</v>
      </c>
      <c r="N23" s="383"/>
      <c r="O23" s="383"/>
      <c r="P23" s="137">
        <f t="shared" si="10"/>
        <v>0</v>
      </c>
      <c r="Q23" s="382"/>
      <c r="R23" s="382"/>
      <c r="S23" s="137">
        <f t="shared" si="11"/>
        <v>0</v>
      </c>
      <c r="T23" s="93">
        <f t="shared" si="22"/>
        <v>0</v>
      </c>
      <c r="U23" s="93">
        <f t="shared" si="23"/>
        <v>0</v>
      </c>
      <c r="V23" s="137">
        <f t="shared" si="12"/>
        <v>0</v>
      </c>
      <c r="W23" s="93"/>
      <c r="X23" s="93"/>
      <c r="Y23" s="137">
        <f t="shared" si="13"/>
        <v>0</v>
      </c>
      <c r="Z23" s="93"/>
      <c r="AA23" s="93"/>
      <c r="AB23" s="137">
        <f t="shared" si="14"/>
        <v>0</v>
      </c>
      <c r="AC23" s="93"/>
      <c r="AD23" s="108"/>
      <c r="AE23" s="802"/>
      <c r="AF23" s="817"/>
      <c r="AG23" s="820"/>
      <c r="AH23" s="138">
        <f t="shared" si="15"/>
        <v>0</v>
      </c>
      <c r="AI23" s="93"/>
      <c r="AJ23" s="108"/>
      <c r="AK23" s="139">
        <f t="shared" si="16"/>
        <v>0</v>
      </c>
      <c r="AL23" s="93"/>
      <c r="AM23" s="93"/>
      <c r="AN23" s="139">
        <f t="shared" si="17"/>
        <v>0</v>
      </c>
      <c r="AO23" s="93"/>
      <c r="AP23" s="93"/>
      <c r="AQ23" s="139">
        <f t="shared" si="18"/>
        <v>0</v>
      </c>
      <c r="AR23" s="93"/>
      <c r="AS23" s="93"/>
      <c r="AT23" s="139">
        <f t="shared" si="19"/>
        <v>0</v>
      </c>
      <c r="AU23" s="124">
        <f t="shared" si="20"/>
        <v>0</v>
      </c>
      <c r="AV23" s="124">
        <f t="shared" si="21"/>
        <v>0</v>
      </c>
      <c r="AW23" s="71"/>
      <c r="AX23" s="80"/>
      <c r="AY23" s="66"/>
      <c r="BA23" s="445">
        <f t="shared" si="0"/>
        <v>0</v>
      </c>
      <c r="BB23" s="445">
        <f t="shared" si="1"/>
        <v>0</v>
      </c>
      <c r="BC23" s="445">
        <f t="shared" si="2"/>
        <v>0</v>
      </c>
      <c r="BD23" s="445"/>
      <c r="BE23" s="445"/>
      <c r="BF23" s="445"/>
      <c r="BH23" s="443">
        <f t="shared" si="3"/>
        <v>0</v>
      </c>
      <c r="BI23" s="447"/>
      <c r="BJ23" s="448"/>
      <c r="BK23" s="448"/>
      <c r="BL23" s="448"/>
    </row>
    <row r="24" spans="2:68" ht="25.5" x14ac:dyDescent="0.25">
      <c r="B24" s="750"/>
      <c r="C24" s="738"/>
      <c r="D24" s="752"/>
      <c r="E24" s="754"/>
      <c r="F24" s="86" t="s">
        <v>197</v>
      </c>
      <c r="G24" s="137">
        <f t="shared" si="5"/>
        <v>7.6895499999999997</v>
      </c>
      <c r="H24" s="93">
        <f t="shared" si="6"/>
        <v>6.2130199999999993</v>
      </c>
      <c r="I24" s="93">
        <f t="shared" si="7"/>
        <v>1.4765300000000001</v>
      </c>
      <c r="J24" s="137">
        <f t="shared" si="8"/>
        <v>7.6895499999999997</v>
      </c>
      <c r="K24" s="383">
        <v>6.2130199999999993</v>
      </c>
      <c r="L24" s="383">
        <v>1.4765300000000001</v>
      </c>
      <c r="M24" s="137">
        <f t="shared" si="9"/>
        <v>0</v>
      </c>
      <c r="N24" s="383"/>
      <c r="O24" s="383"/>
      <c r="P24" s="137">
        <f t="shared" si="10"/>
        <v>0</v>
      </c>
      <c r="Q24" s="382"/>
      <c r="R24" s="382"/>
      <c r="S24" s="137">
        <f t="shared" si="11"/>
        <v>0</v>
      </c>
      <c r="T24" s="93">
        <f t="shared" si="22"/>
        <v>0</v>
      </c>
      <c r="U24" s="93">
        <f t="shared" si="23"/>
        <v>0</v>
      </c>
      <c r="V24" s="137">
        <f t="shared" si="12"/>
        <v>0</v>
      </c>
      <c r="W24" s="93"/>
      <c r="X24" s="93"/>
      <c r="Y24" s="137">
        <f t="shared" si="13"/>
        <v>0</v>
      </c>
      <c r="Z24" s="93"/>
      <c r="AA24" s="93"/>
      <c r="AB24" s="137">
        <f t="shared" si="14"/>
        <v>0</v>
      </c>
      <c r="AC24" s="93"/>
      <c r="AD24" s="108"/>
      <c r="AE24" s="802"/>
      <c r="AF24" s="817"/>
      <c r="AG24" s="820"/>
      <c r="AH24" s="138">
        <f t="shared" si="15"/>
        <v>0</v>
      </c>
      <c r="AI24" s="93"/>
      <c r="AJ24" s="108"/>
      <c r="AK24" s="139">
        <f t="shared" si="16"/>
        <v>0</v>
      </c>
      <c r="AL24" s="93"/>
      <c r="AM24" s="93"/>
      <c r="AN24" s="139">
        <f t="shared" si="17"/>
        <v>0</v>
      </c>
      <c r="AO24" s="93"/>
      <c r="AP24" s="93"/>
      <c r="AQ24" s="139">
        <f t="shared" si="18"/>
        <v>0</v>
      </c>
      <c r="AR24" s="93"/>
      <c r="AS24" s="93"/>
      <c r="AT24" s="139">
        <f t="shared" si="19"/>
        <v>0</v>
      </c>
      <c r="AU24" s="124">
        <f t="shared" si="20"/>
        <v>0</v>
      </c>
      <c r="AV24" s="124">
        <f t="shared" si="21"/>
        <v>0</v>
      </c>
      <c r="AW24" s="71"/>
      <c r="AX24" s="80"/>
      <c r="AY24" s="66"/>
      <c r="BA24" s="445">
        <f t="shared" si="0"/>
        <v>0</v>
      </c>
      <c r="BB24" s="445">
        <f t="shared" si="1"/>
        <v>0</v>
      </c>
      <c r="BC24" s="445">
        <f t="shared" si="2"/>
        <v>0</v>
      </c>
      <c r="BD24" s="445"/>
      <c r="BE24" s="445"/>
      <c r="BF24" s="445"/>
      <c r="BH24" s="443">
        <f t="shared" si="3"/>
        <v>0</v>
      </c>
      <c r="BI24" s="447"/>
      <c r="BJ24" s="448"/>
      <c r="BK24" s="448"/>
      <c r="BL24" s="448"/>
    </row>
    <row r="25" spans="2:68" x14ac:dyDescent="0.25">
      <c r="B25" s="750"/>
      <c r="C25" s="738"/>
      <c r="D25" s="752"/>
      <c r="E25" s="754"/>
      <c r="F25" s="86" t="s">
        <v>198</v>
      </c>
      <c r="G25" s="137">
        <f t="shared" si="5"/>
        <v>6.1002700000000001</v>
      </c>
      <c r="H25" s="93">
        <f t="shared" si="6"/>
        <v>5.4523700000000002</v>
      </c>
      <c r="I25" s="93">
        <f t="shared" si="7"/>
        <v>0.64789999999999992</v>
      </c>
      <c r="J25" s="137">
        <f t="shared" si="8"/>
        <v>5.3313600000000001</v>
      </c>
      <c r="K25" s="383">
        <v>4.7753800000000002</v>
      </c>
      <c r="L25" s="383">
        <v>0.55597999999999992</v>
      </c>
      <c r="M25" s="137">
        <f t="shared" si="9"/>
        <v>0.76890999999999998</v>
      </c>
      <c r="N25" s="383">
        <v>0.67698999999999998</v>
      </c>
      <c r="O25" s="383">
        <v>9.1920000000000002E-2</v>
      </c>
      <c r="P25" s="137">
        <f t="shared" si="10"/>
        <v>0</v>
      </c>
      <c r="Q25" s="382"/>
      <c r="R25" s="382"/>
      <c r="S25" s="137">
        <f t="shared" si="11"/>
        <v>0</v>
      </c>
      <c r="T25" s="93">
        <f t="shared" si="22"/>
        <v>0</v>
      </c>
      <c r="U25" s="93">
        <f t="shared" si="23"/>
        <v>0</v>
      </c>
      <c r="V25" s="137">
        <f t="shared" si="12"/>
        <v>0</v>
      </c>
      <c r="W25" s="93"/>
      <c r="X25" s="93"/>
      <c r="Y25" s="137">
        <f t="shared" si="13"/>
        <v>0</v>
      </c>
      <c r="Z25" s="93"/>
      <c r="AA25" s="93"/>
      <c r="AB25" s="137">
        <f t="shared" si="14"/>
        <v>0</v>
      </c>
      <c r="AC25" s="93"/>
      <c r="AD25" s="108"/>
      <c r="AE25" s="802"/>
      <c r="AF25" s="817"/>
      <c r="AG25" s="820"/>
      <c r="AH25" s="138">
        <f t="shared" si="15"/>
        <v>0</v>
      </c>
      <c r="AI25" s="93"/>
      <c r="AJ25" s="108"/>
      <c r="AK25" s="139">
        <f t="shared" si="16"/>
        <v>0</v>
      </c>
      <c r="AL25" s="93"/>
      <c r="AM25" s="93"/>
      <c r="AN25" s="139">
        <f t="shared" si="17"/>
        <v>0</v>
      </c>
      <c r="AO25" s="93"/>
      <c r="AP25" s="93"/>
      <c r="AQ25" s="139">
        <f t="shared" si="18"/>
        <v>0</v>
      </c>
      <c r="AR25" s="93"/>
      <c r="AS25" s="93"/>
      <c r="AT25" s="139">
        <f t="shared" si="19"/>
        <v>0</v>
      </c>
      <c r="AU25" s="124">
        <f t="shared" si="20"/>
        <v>0</v>
      </c>
      <c r="AV25" s="124">
        <f t="shared" si="21"/>
        <v>0</v>
      </c>
      <c r="AW25" s="71"/>
      <c r="AX25" s="80"/>
      <c r="AY25" s="66"/>
      <c r="BA25" s="445">
        <f t="shared" si="0"/>
        <v>0</v>
      </c>
      <c r="BB25" s="445">
        <f t="shared" si="1"/>
        <v>0</v>
      </c>
      <c r="BC25" s="445">
        <f t="shared" si="2"/>
        <v>0</v>
      </c>
      <c r="BD25" s="445"/>
      <c r="BE25" s="445"/>
      <c r="BF25" s="445"/>
      <c r="BH25" s="443">
        <f t="shared" si="3"/>
        <v>0</v>
      </c>
      <c r="BI25" s="447"/>
      <c r="BJ25" s="448"/>
      <c r="BK25" s="448"/>
      <c r="BL25" s="448"/>
    </row>
    <row r="26" spans="2:68" x14ac:dyDescent="0.25">
      <c r="B26" s="750"/>
      <c r="C26" s="738"/>
      <c r="D26" s="752"/>
      <c r="E26" s="754"/>
      <c r="F26" s="86" t="s">
        <v>199</v>
      </c>
      <c r="G26" s="137">
        <f t="shared" si="5"/>
        <v>10.321960000000001</v>
      </c>
      <c r="H26" s="93">
        <f t="shared" si="6"/>
        <v>8.70031</v>
      </c>
      <c r="I26" s="93">
        <f t="shared" si="7"/>
        <v>1.6216499999999998</v>
      </c>
      <c r="J26" s="137">
        <f t="shared" si="8"/>
        <v>10.321960000000001</v>
      </c>
      <c r="K26" s="383">
        <v>8.70031</v>
      </c>
      <c r="L26" s="383">
        <v>1.6216499999999998</v>
      </c>
      <c r="M26" s="137">
        <f t="shared" si="9"/>
        <v>0</v>
      </c>
      <c r="N26" s="383"/>
      <c r="O26" s="383"/>
      <c r="P26" s="137">
        <f t="shared" si="10"/>
        <v>0</v>
      </c>
      <c r="Q26" s="382"/>
      <c r="R26" s="382"/>
      <c r="S26" s="137">
        <f t="shared" si="11"/>
        <v>0</v>
      </c>
      <c r="T26" s="93">
        <f t="shared" si="22"/>
        <v>0</v>
      </c>
      <c r="U26" s="93">
        <f t="shared" si="23"/>
        <v>0</v>
      </c>
      <c r="V26" s="137">
        <f t="shared" si="12"/>
        <v>0</v>
      </c>
      <c r="W26" s="93"/>
      <c r="X26" s="93"/>
      <c r="Y26" s="137">
        <f t="shared" si="13"/>
        <v>0</v>
      </c>
      <c r="Z26" s="93"/>
      <c r="AA26" s="93"/>
      <c r="AB26" s="137">
        <f t="shared" si="14"/>
        <v>0</v>
      </c>
      <c r="AC26" s="93"/>
      <c r="AD26" s="108"/>
      <c r="AE26" s="802"/>
      <c r="AF26" s="817"/>
      <c r="AG26" s="820"/>
      <c r="AH26" s="138">
        <f t="shared" si="15"/>
        <v>0</v>
      </c>
      <c r="AI26" s="93"/>
      <c r="AJ26" s="108"/>
      <c r="AK26" s="139">
        <f t="shared" si="16"/>
        <v>0</v>
      </c>
      <c r="AL26" s="93"/>
      <c r="AM26" s="93"/>
      <c r="AN26" s="139">
        <f t="shared" si="17"/>
        <v>0</v>
      </c>
      <c r="AO26" s="93"/>
      <c r="AP26" s="93"/>
      <c r="AQ26" s="139">
        <f t="shared" si="18"/>
        <v>0</v>
      </c>
      <c r="AR26" s="93"/>
      <c r="AS26" s="93"/>
      <c r="AT26" s="139">
        <f t="shared" si="19"/>
        <v>0</v>
      </c>
      <c r="AU26" s="124">
        <f t="shared" si="20"/>
        <v>0</v>
      </c>
      <c r="AV26" s="124">
        <f t="shared" si="21"/>
        <v>0</v>
      </c>
      <c r="AW26" s="71"/>
      <c r="AX26" s="80"/>
      <c r="AY26" s="66"/>
      <c r="BA26" s="445">
        <f t="shared" si="0"/>
        <v>0</v>
      </c>
      <c r="BB26" s="445">
        <f t="shared" si="1"/>
        <v>0</v>
      </c>
      <c r="BC26" s="445">
        <f t="shared" si="2"/>
        <v>0</v>
      </c>
      <c r="BD26" s="445"/>
      <c r="BE26" s="445"/>
      <c r="BF26" s="445"/>
      <c r="BH26" s="443">
        <f t="shared" si="3"/>
        <v>0</v>
      </c>
      <c r="BI26" s="447"/>
      <c r="BJ26" s="448"/>
      <c r="BK26" s="448"/>
      <c r="BL26" s="448"/>
    </row>
    <row r="27" spans="2:68" x14ac:dyDescent="0.25">
      <c r="B27" s="750"/>
      <c r="C27" s="738"/>
      <c r="D27" s="752"/>
      <c r="E27" s="754"/>
      <c r="F27" s="86" t="s">
        <v>200</v>
      </c>
      <c r="G27" s="137">
        <f t="shared" si="5"/>
        <v>1.59799</v>
      </c>
      <c r="H27" s="93">
        <f t="shared" si="6"/>
        <v>1.4678800000000001</v>
      </c>
      <c r="I27" s="93">
        <f t="shared" si="7"/>
        <v>0.13011</v>
      </c>
      <c r="J27" s="137">
        <f t="shared" si="8"/>
        <v>1.59799</v>
      </c>
      <c r="K27" s="383">
        <v>1.4678800000000001</v>
      </c>
      <c r="L27" s="383">
        <v>0.13011</v>
      </c>
      <c r="M27" s="137">
        <f t="shared" si="9"/>
        <v>0</v>
      </c>
      <c r="N27" s="383"/>
      <c r="O27" s="383"/>
      <c r="P27" s="137">
        <f t="shared" si="10"/>
        <v>0</v>
      </c>
      <c r="Q27" s="382"/>
      <c r="R27" s="382"/>
      <c r="S27" s="137">
        <f t="shared" si="11"/>
        <v>0</v>
      </c>
      <c r="T27" s="93">
        <f>+H27-K27-N27-Q27</f>
        <v>0</v>
      </c>
      <c r="U27" s="93">
        <f t="shared" si="23"/>
        <v>0</v>
      </c>
      <c r="V27" s="137">
        <f t="shared" si="12"/>
        <v>0</v>
      </c>
      <c r="W27" s="93"/>
      <c r="X27" s="93"/>
      <c r="Y27" s="137">
        <f t="shared" si="13"/>
        <v>0</v>
      </c>
      <c r="Z27" s="93"/>
      <c r="AA27" s="93"/>
      <c r="AB27" s="137">
        <f t="shared" si="14"/>
        <v>0</v>
      </c>
      <c r="AC27" s="93"/>
      <c r="AD27" s="108"/>
      <c r="AE27" s="802"/>
      <c r="AF27" s="817"/>
      <c r="AG27" s="820"/>
      <c r="AH27" s="138">
        <f t="shared" si="15"/>
        <v>0</v>
      </c>
      <c r="AI27" s="93"/>
      <c r="AJ27" s="108"/>
      <c r="AK27" s="139">
        <f t="shared" si="16"/>
        <v>0</v>
      </c>
      <c r="AL27" s="93"/>
      <c r="AM27" s="93"/>
      <c r="AN27" s="139">
        <f t="shared" si="17"/>
        <v>0</v>
      </c>
      <c r="AO27" s="93"/>
      <c r="AP27" s="93"/>
      <c r="AQ27" s="139">
        <f t="shared" si="18"/>
        <v>0</v>
      </c>
      <c r="AR27" s="93"/>
      <c r="AS27" s="93"/>
      <c r="AT27" s="139">
        <f t="shared" si="19"/>
        <v>0</v>
      </c>
      <c r="AU27" s="124">
        <f t="shared" si="20"/>
        <v>0</v>
      </c>
      <c r="AV27" s="124">
        <f t="shared" si="21"/>
        <v>0</v>
      </c>
      <c r="AW27" s="71"/>
      <c r="AX27" s="80"/>
      <c r="AY27" s="66"/>
      <c r="BA27" s="445">
        <f t="shared" si="0"/>
        <v>0</v>
      </c>
      <c r="BB27" s="445">
        <f t="shared" si="1"/>
        <v>0</v>
      </c>
      <c r="BC27" s="445">
        <f t="shared" si="2"/>
        <v>0</v>
      </c>
      <c r="BD27" s="445"/>
      <c r="BE27" s="445"/>
      <c r="BF27" s="445"/>
      <c r="BH27" s="443">
        <f t="shared" si="3"/>
        <v>0</v>
      </c>
      <c r="BI27" s="447"/>
      <c r="BJ27" s="448"/>
      <c r="BK27" s="448"/>
      <c r="BL27" s="448"/>
    </row>
    <row r="28" spans="2:68" ht="38.25" x14ac:dyDescent="0.25">
      <c r="B28" s="750"/>
      <c r="C28" s="738"/>
      <c r="D28" s="752"/>
      <c r="E28" s="754"/>
      <c r="F28" s="86" t="s">
        <v>225</v>
      </c>
      <c r="G28" s="137">
        <f t="shared" si="5"/>
        <v>0</v>
      </c>
      <c r="H28" s="93">
        <f t="shared" si="6"/>
        <v>0</v>
      </c>
      <c r="I28" s="93">
        <f t="shared" si="6"/>
        <v>0</v>
      </c>
      <c r="J28" s="137">
        <f t="shared" si="8"/>
        <v>0</v>
      </c>
      <c r="K28" s="383">
        <v>0</v>
      </c>
      <c r="L28" s="383">
        <v>0</v>
      </c>
      <c r="M28" s="137">
        <f t="shared" si="9"/>
        <v>0</v>
      </c>
      <c r="N28" s="383"/>
      <c r="O28" s="383"/>
      <c r="P28" s="137">
        <f t="shared" si="10"/>
        <v>0</v>
      </c>
      <c r="Q28" s="382"/>
      <c r="R28" s="382"/>
      <c r="S28" s="137">
        <f t="shared" si="11"/>
        <v>0</v>
      </c>
      <c r="T28" s="93">
        <f t="shared" si="22"/>
        <v>0</v>
      </c>
      <c r="U28" s="93">
        <f t="shared" si="23"/>
        <v>0</v>
      </c>
      <c r="V28" s="137">
        <f t="shared" si="12"/>
        <v>0</v>
      </c>
      <c r="W28" s="93"/>
      <c r="X28" s="93"/>
      <c r="Y28" s="137">
        <f t="shared" si="13"/>
        <v>0</v>
      </c>
      <c r="Z28" s="93"/>
      <c r="AA28" s="93"/>
      <c r="AB28" s="137">
        <f t="shared" si="14"/>
        <v>0</v>
      </c>
      <c r="AC28" s="93"/>
      <c r="AD28" s="108"/>
      <c r="AE28" s="802"/>
      <c r="AF28" s="817"/>
      <c r="AG28" s="820"/>
      <c r="AH28" s="138">
        <f t="shared" si="15"/>
        <v>0</v>
      </c>
      <c r="AI28" s="93"/>
      <c r="AJ28" s="108"/>
      <c r="AK28" s="139">
        <f t="shared" si="16"/>
        <v>0</v>
      </c>
      <c r="AL28" s="93"/>
      <c r="AM28" s="93"/>
      <c r="AN28" s="139">
        <f t="shared" si="17"/>
        <v>0</v>
      </c>
      <c r="AO28" s="93"/>
      <c r="AP28" s="93"/>
      <c r="AQ28" s="139">
        <f t="shared" si="18"/>
        <v>0</v>
      </c>
      <c r="AR28" s="93"/>
      <c r="AS28" s="93"/>
      <c r="AT28" s="139">
        <f t="shared" si="19"/>
        <v>0</v>
      </c>
      <c r="AU28" s="124">
        <f t="shared" si="20"/>
        <v>0</v>
      </c>
      <c r="AV28" s="124">
        <f t="shared" si="21"/>
        <v>0</v>
      </c>
      <c r="AW28" s="71"/>
      <c r="AX28" s="80"/>
      <c r="AY28" s="66"/>
      <c r="BA28" s="445">
        <f t="shared" si="0"/>
        <v>0</v>
      </c>
      <c r="BB28" s="445">
        <f t="shared" si="1"/>
        <v>0</v>
      </c>
      <c r="BC28" s="445">
        <f t="shared" si="2"/>
        <v>0</v>
      </c>
      <c r="BD28" s="445"/>
      <c r="BE28" s="445"/>
      <c r="BF28" s="445"/>
      <c r="BH28" s="443">
        <f t="shared" si="3"/>
        <v>0</v>
      </c>
      <c r="BI28" s="447"/>
      <c r="BJ28" s="448"/>
      <c r="BK28" s="448"/>
      <c r="BL28" s="448"/>
    </row>
    <row r="29" spans="2:68" ht="19.5" customHeight="1" x14ac:dyDescent="0.25">
      <c r="B29" s="750"/>
      <c r="C29" s="738"/>
      <c r="D29" s="752"/>
      <c r="E29" s="754"/>
      <c r="F29" s="86" t="s">
        <v>201</v>
      </c>
      <c r="G29" s="137">
        <f t="shared" si="5"/>
        <v>5359.3036086452248</v>
      </c>
      <c r="H29" s="93">
        <f>+K29+N29+Q29+W29+Z29+AC29</f>
        <v>4164.0018900000005</v>
      </c>
      <c r="I29" s="93">
        <f>+L29+O29+R29+X29+AA29+AD29</f>
        <v>1195.3017186452239</v>
      </c>
      <c r="J29" s="137">
        <f t="shared" si="8"/>
        <v>5291.7596300000005</v>
      </c>
      <c r="K29" s="383">
        <v>4139.9725900000003</v>
      </c>
      <c r="L29" s="383">
        <v>1151.7870399999999</v>
      </c>
      <c r="M29" s="137">
        <f t="shared" si="9"/>
        <v>35.35069</v>
      </c>
      <c r="N29" s="383">
        <v>24.029299999999999</v>
      </c>
      <c r="O29" s="383">
        <v>11.321389999999999</v>
      </c>
      <c r="P29" s="137">
        <f t="shared" si="10"/>
        <v>12.120995933509301</v>
      </c>
      <c r="Q29" s="382">
        <v>0</v>
      </c>
      <c r="R29" s="382">
        <v>12.120995933509301</v>
      </c>
      <c r="S29" s="137">
        <f t="shared" si="11"/>
        <v>20.072292711714816</v>
      </c>
      <c r="T29" s="93">
        <f t="shared" si="22"/>
        <v>1.4921397450962104E-13</v>
      </c>
      <c r="U29" s="93">
        <f t="shared" si="23"/>
        <v>20.072292711714667</v>
      </c>
      <c r="V29" s="137">
        <f t="shared" si="12"/>
        <v>6.6907642372381231</v>
      </c>
      <c r="W29" s="93"/>
      <c r="X29" s="382">
        <f>(2721)/EUR</f>
        <v>6.6907642372381231</v>
      </c>
      <c r="Y29" s="137">
        <f t="shared" si="13"/>
        <v>6.6907642372381231</v>
      </c>
      <c r="Z29" s="93">
        <v>0</v>
      </c>
      <c r="AA29" s="382">
        <f>(2721)/EUR</f>
        <v>6.6907642372381231</v>
      </c>
      <c r="AB29" s="137">
        <f t="shared" si="14"/>
        <v>6.6907642372381231</v>
      </c>
      <c r="AC29" s="93"/>
      <c r="AD29" s="382">
        <f>(2721)/EUR</f>
        <v>6.6907642372381231</v>
      </c>
      <c r="AE29" s="781"/>
      <c r="AF29" s="818"/>
      <c r="AG29" s="821"/>
      <c r="AH29" s="138">
        <f t="shared" si="15"/>
        <v>6.6907642372381231</v>
      </c>
      <c r="AI29" s="93"/>
      <c r="AJ29" s="108">
        <f>+X29</f>
        <v>6.6907642372381231</v>
      </c>
      <c r="AK29" s="139">
        <f t="shared" si="16"/>
        <v>0</v>
      </c>
      <c r="AL29" s="93"/>
      <c r="AM29" s="93"/>
      <c r="AN29" s="139">
        <f t="shared" si="17"/>
        <v>0</v>
      </c>
      <c r="AO29" s="93"/>
      <c r="AP29" s="93"/>
      <c r="AQ29" s="139">
        <f t="shared" si="18"/>
        <v>0</v>
      </c>
      <c r="AR29" s="93"/>
      <c r="AS29" s="93"/>
      <c r="AT29" s="139">
        <f t="shared" si="19"/>
        <v>6.6907642372381231</v>
      </c>
      <c r="AU29" s="124">
        <f t="shared" ref="AU29" si="24">+AI29+AL29+AO29+AR29</f>
        <v>0</v>
      </c>
      <c r="AV29" s="124">
        <f t="shared" ref="AV29" si="25">+AJ29+AM29+AP29+AS29</f>
        <v>6.6907642372381231</v>
      </c>
      <c r="AW29" s="71"/>
      <c r="AX29" s="80"/>
      <c r="AY29" s="66"/>
      <c r="BA29" s="445">
        <f t="shared" si="0"/>
        <v>6.7323924213269493E-13</v>
      </c>
      <c r="BB29" s="445">
        <f t="shared" si="1"/>
        <v>1.4921397450962104E-13</v>
      </c>
      <c r="BC29" s="445">
        <f t="shared" si="2"/>
        <v>2.9665159217984183E-13</v>
      </c>
      <c r="BD29" s="445"/>
      <c r="BE29" s="445"/>
      <c r="BF29" s="445"/>
      <c r="BH29" s="443">
        <f t="shared" si="3"/>
        <v>0</v>
      </c>
    </row>
    <row r="30" spans="2:68" ht="24" customHeight="1" x14ac:dyDescent="0.25">
      <c r="B30" s="750"/>
      <c r="C30" s="739"/>
      <c r="D30" s="753"/>
      <c r="E30" s="754"/>
      <c r="F30" s="92" t="s">
        <v>39</v>
      </c>
      <c r="G30" s="94">
        <f t="shared" ref="G30" si="26">+SUM(G10:G29)</f>
        <v>6153.6634140689121</v>
      </c>
      <c r="H30" s="94">
        <f t="shared" ref="H30" si="27">+SUM(H10:H29)</f>
        <v>4800.9294934753725</v>
      </c>
      <c r="I30" s="94">
        <f t="shared" ref="I30" si="28">+SUM(I10:I29)</f>
        <v>1352.7339205935391</v>
      </c>
      <c r="J30" s="94">
        <f t="shared" ref="J30" si="29">+SUM(J10:J29)</f>
        <v>5772.6888447600004</v>
      </c>
      <c r="K30" s="94">
        <f t="shared" ref="K30" si="30">+SUM(K10:K29)</f>
        <v>4525.43088231</v>
      </c>
      <c r="L30" s="94">
        <f t="shared" ref="L30" si="31">+SUM(L10:L29)</f>
        <v>1247.2579624499999</v>
      </c>
      <c r="M30" s="94">
        <f>+SUM(M10:M29)</f>
        <v>189.85467999999997</v>
      </c>
      <c r="N30" s="94">
        <f>+SUM(N10:N29)</f>
        <v>147.05651</v>
      </c>
      <c r="O30" s="94">
        <f t="shared" ref="O30" si="32">+SUM(O10:O29)</f>
        <v>42.798169999999999</v>
      </c>
      <c r="P30" s="94">
        <f t="shared" ref="P30" si="33">+SUM(P10:P29)</f>
        <v>76.30971915055521</v>
      </c>
      <c r="Q30" s="94">
        <f t="shared" ref="Q30" si="34">+SUM(Q10:Q29)</f>
        <v>49.288958645454301</v>
      </c>
      <c r="R30" s="94">
        <f t="shared" ref="R30" si="35">+SUM(R10:R29)</f>
        <v>27.020760505100903</v>
      </c>
      <c r="S30" s="94">
        <f t="shared" ref="S30" si="36">+SUM(S10:S29)</f>
        <v>114.81017015835582</v>
      </c>
      <c r="T30" s="94">
        <f t="shared" ref="T30" si="37">+SUM(T10:T29)</f>
        <v>79.153142519917424</v>
      </c>
      <c r="U30" s="94">
        <f t="shared" ref="U30" si="38">+SUM(U10:U29)</f>
        <v>35.657027638438393</v>
      </c>
      <c r="V30" s="94">
        <f t="shared" ref="V30" si="39">+SUM(V10:V29)</f>
        <v>58.180879315432279</v>
      </c>
      <c r="W30" s="94">
        <f t="shared" ref="W30" si="40">+SUM(W10:W29)</f>
        <v>43.031376020458346</v>
      </c>
      <c r="X30" s="94">
        <f t="shared" ref="X30" si="41">+SUM(X10:X29)</f>
        <v>15.149503294973936</v>
      </c>
      <c r="Y30" s="94">
        <f t="shared" ref="Y30" si="42">+SUM(Y10:Y29)</f>
        <v>34.820989475754892</v>
      </c>
      <c r="Z30" s="94">
        <f t="shared" ref="Z30" si="43">+SUM(Z10:Z29)</f>
        <v>23.482836628307268</v>
      </c>
      <c r="AA30" s="94">
        <f t="shared" ref="AA30" si="44">+SUM(AA10:AA29)</f>
        <v>11.338152847447624</v>
      </c>
      <c r="AB30" s="94">
        <f t="shared" ref="AB30" si="45">+SUM(AB10:AB29)</f>
        <v>21.808301367168287</v>
      </c>
      <c r="AC30" s="94">
        <f t="shared" ref="AC30" si="46">+SUM(AC10:AC29)</f>
        <v>12.638929871151765</v>
      </c>
      <c r="AD30" s="109">
        <f t="shared" ref="AD30" si="47">+SUM(AD10:AD29)</f>
        <v>9.1693714960165238</v>
      </c>
      <c r="AE30" s="114">
        <f t="shared" ref="AE30" si="48">+SUM(AE10:AE29)</f>
        <v>0</v>
      </c>
      <c r="AF30" s="94">
        <f t="shared" ref="AF30" si="49">+SUM(AF10:AF29)</f>
        <v>0</v>
      </c>
      <c r="AG30" s="115">
        <f t="shared" ref="AG30" si="50">+SUM(AG10:AG29)</f>
        <v>0</v>
      </c>
      <c r="AH30" s="112">
        <f t="shared" ref="AH30" si="51">+SUM(AH10:AH29)</f>
        <v>19.563293006786662</v>
      </c>
      <c r="AI30" s="94">
        <f t="shared" ref="AI30" si="52">+SUM(AI10:AI29)</f>
        <v>10.757844005114586</v>
      </c>
      <c r="AJ30" s="94">
        <f t="shared" ref="AJ30" si="53">+SUM(AJ10:AJ29)</f>
        <v>8.805449001672077</v>
      </c>
      <c r="AK30" s="94">
        <f t="shared" ref="AK30" si="54">+SUM(AK10:AK29)</f>
        <v>12.87252876954854</v>
      </c>
      <c r="AL30" s="94">
        <f t="shared" ref="AL30" si="55">+SUM(AL10:AL29)</f>
        <v>10.757844005114586</v>
      </c>
      <c r="AM30" s="94">
        <f t="shared" ref="AM30" si="56">+SUM(AM10:AM29)</f>
        <v>2.114684764433953</v>
      </c>
      <c r="AN30" s="94">
        <f t="shared" ref="AN30" si="57">+SUM(AN10:AN29)</f>
        <v>12.87252876954854</v>
      </c>
      <c r="AO30" s="94">
        <f t="shared" ref="AO30" si="58">+SUM(AO10:AO29)</f>
        <v>10.757844005114586</v>
      </c>
      <c r="AP30" s="94">
        <f t="shared" ref="AP30" si="59">+SUM(AP10:AP29)</f>
        <v>2.114684764433953</v>
      </c>
      <c r="AQ30" s="94">
        <f t="shared" ref="AQ30" si="60">+SUM(AQ10:AQ29)</f>
        <v>12.87252876954854</v>
      </c>
      <c r="AR30" s="94">
        <f t="shared" ref="AR30" si="61">+SUM(AR10:AR29)</f>
        <v>10.757844005114586</v>
      </c>
      <c r="AS30" s="94">
        <f t="shared" ref="AS30" si="62">+SUM(AS10:AS29)</f>
        <v>2.114684764433953</v>
      </c>
      <c r="AT30" s="94">
        <f t="shared" ref="AT30" si="63">+SUM(AT10:AT29)</f>
        <v>58.180879315432279</v>
      </c>
      <c r="AU30" s="94">
        <f t="shared" ref="AU30" si="64">+SUM(AU10:AU29)</f>
        <v>43.031376020458346</v>
      </c>
      <c r="AV30" s="94">
        <f t="shared" ref="AV30" si="65">+SUM(AV10:AV29)</f>
        <v>15.149503294973936</v>
      </c>
      <c r="AW30" s="71"/>
      <c r="AX30" s="80"/>
      <c r="AY30" s="66"/>
      <c r="BA30" s="445">
        <f t="shared" si="0"/>
        <v>1.0267342531733448E-12</v>
      </c>
      <c r="BB30" s="445">
        <f t="shared" si="1"/>
        <v>8.1179507560591446E-13</v>
      </c>
      <c r="BC30" s="445">
        <f t="shared" si="2"/>
        <v>1.8829382497642655E-13</v>
      </c>
      <c r="BD30" s="445"/>
      <c r="BE30" s="445"/>
      <c r="BF30" s="445"/>
      <c r="BH30" s="443">
        <f t="shared" si="3"/>
        <v>0</v>
      </c>
      <c r="BJ30" s="444">
        <f>+BJ24-360</f>
        <v>-360</v>
      </c>
    </row>
    <row r="31" spans="2:68" ht="23.25" customHeight="1" x14ac:dyDescent="0.25">
      <c r="B31" s="750"/>
      <c r="C31" s="756">
        <v>31001</v>
      </c>
      <c r="D31" s="757" t="s">
        <v>208</v>
      </c>
      <c r="E31" s="754"/>
      <c r="F31" s="86" t="s">
        <v>202</v>
      </c>
      <c r="G31" s="137">
        <f t="shared" ref="G31:G34" si="66">H31+I31</f>
        <v>84064.155353213573</v>
      </c>
      <c r="H31" s="93">
        <f t="shared" ref="H31:H34" si="67">+K31+N31+Q31+W31+Z31+AC31</f>
        <v>70083.957356524625</v>
      </c>
      <c r="I31" s="93">
        <f t="shared" ref="I31:I34" si="68">+L31+O31+R31+X31+AA31+AD31</f>
        <v>13980.197996688941</v>
      </c>
      <c r="J31" s="137">
        <f t="shared" ref="J31:J34" si="69">K31+L31</f>
        <v>76630.212809999997</v>
      </c>
      <c r="K31" s="383">
        <v>64068.929580000004</v>
      </c>
      <c r="L31" s="383">
        <v>12561.283230000001</v>
      </c>
      <c r="M31" s="137">
        <f t="shared" ref="M31:M34" si="70">N31+O31</f>
        <v>4695.5781000000006</v>
      </c>
      <c r="N31" s="383">
        <v>3574.2994800000001</v>
      </c>
      <c r="O31" s="383">
        <v>1121.27862</v>
      </c>
      <c r="P31" s="137">
        <f t="shared" ref="P31:P34" si="71">Q31+R31</f>
        <v>2618.3644432135798</v>
      </c>
      <c r="Q31" s="383">
        <v>2340.7282965246395</v>
      </c>
      <c r="R31" s="383">
        <v>277.63614668894047</v>
      </c>
      <c r="S31" s="137">
        <f t="shared" ref="S31:S34" si="72">T31+U31</f>
        <v>119.99999999998113</v>
      </c>
      <c r="T31" s="93">
        <f>+H31-K31-N31-Q31</f>
        <v>99.999999999981355</v>
      </c>
      <c r="U31" s="93">
        <f t="shared" ref="U31" si="73">+I31-L31-O31-R31</f>
        <v>19.999999999999773</v>
      </c>
      <c r="V31" s="137">
        <f t="shared" ref="V31:V34" si="74">W31+X31</f>
        <v>40</v>
      </c>
      <c r="W31" s="382">
        <v>33.333333333333336</v>
      </c>
      <c r="X31" s="382">
        <v>6.6666666666666679</v>
      </c>
      <c r="Y31" s="137">
        <f t="shared" ref="Y31:Y34" si="75">Z31+AA31</f>
        <v>40</v>
      </c>
      <c r="Z31" s="88">
        <v>33.333333333333336</v>
      </c>
      <c r="AA31" s="88">
        <v>6.6666666666666679</v>
      </c>
      <c r="AB31" s="137">
        <f t="shared" ref="AB31:AB34" si="76">AC31+AD31</f>
        <v>40</v>
      </c>
      <c r="AC31" s="88">
        <v>33.333333333333336</v>
      </c>
      <c r="AD31" s="88">
        <v>6.6666666666666679</v>
      </c>
      <c r="AE31" s="780">
        <f t="shared" ref="AE31" si="77">AF31+AG31</f>
        <v>0</v>
      </c>
      <c r="AF31" s="816"/>
      <c r="AG31" s="816"/>
      <c r="AH31" s="140">
        <f t="shared" ref="AH31" si="78">AI31+AJ31</f>
        <v>0</v>
      </c>
      <c r="AI31" s="89"/>
      <c r="AJ31" s="89"/>
      <c r="AK31" s="139">
        <f t="shared" ref="AK31" si="79">AL31+AM31</f>
        <v>0</v>
      </c>
      <c r="AL31" s="89"/>
      <c r="AM31" s="89"/>
      <c r="AN31" s="139">
        <f t="shared" ref="AN31" si="80">AO31+AP31</f>
        <v>0</v>
      </c>
      <c r="AO31" s="89"/>
      <c r="AP31" s="89"/>
      <c r="AQ31" s="139">
        <f t="shared" ref="AQ31" si="81">AR31+AS31</f>
        <v>40</v>
      </c>
      <c r="AR31" s="89">
        <f>+W31</f>
        <v>33.333333333333336</v>
      </c>
      <c r="AS31" s="89">
        <f>+X31</f>
        <v>6.6666666666666679</v>
      </c>
      <c r="AT31" s="139">
        <f t="shared" ref="AT31" si="82">AU31+AV31</f>
        <v>40</v>
      </c>
      <c r="AU31" s="124">
        <f t="shared" ref="AU31:AU32" si="83">+AI31+AL31+AO31+AR31</f>
        <v>33.333333333333336</v>
      </c>
      <c r="AV31" s="124">
        <f t="shared" ref="AV31:AV32" si="84">+AJ31+AM31+AP31+AS31</f>
        <v>6.6666666666666679</v>
      </c>
      <c r="AW31" s="71"/>
      <c r="AX31" s="80"/>
      <c r="AY31" s="66"/>
      <c r="BA31" s="445">
        <f t="shared" si="0"/>
        <v>-4.5474735088646412E-12</v>
      </c>
      <c r="BB31" s="445">
        <f t="shared" si="1"/>
        <v>-1.8658852241060231E-11</v>
      </c>
      <c r="BC31" s="445">
        <f t="shared" si="2"/>
        <v>-2.3092638912203256E-13</v>
      </c>
      <c r="BD31" s="445"/>
      <c r="BE31" s="445"/>
      <c r="BF31" s="445"/>
      <c r="BH31" s="443">
        <f>+AT31-V31</f>
        <v>0</v>
      </c>
    </row>
    <row r="32" spans="2:68" ht="23.25" customHeight="1" x14ac:dyDescent="0.25">
      <c r="B32" s="750"/>
      <c r="C32" s="738"/>
      <c r="D32" s="758"/>
      <c r="E32" s="754"/>
      <c r="F32" s="86" t="s">
        <v>211</v>
      </c>
      <c r="G32" s="137">
        <f t="shared" si="66"/>
        <v>35.974580000000003</v>
      </c>
      <c r="H32" s="93">
        <f t="shared" si="67"/>
        <v>30.003750000000004</v>
      </c>
      <c r="I32" s="93">
        <f t="shared" si="68"/>
        <v>5.9708300000000003</v>
      </c>
      <c r="J32" s="137">
        <f t="shared" si="69"/>
        <v>35.974580000000003</v>
      </c>
      <c r="K32" s="383">
        <v>30.003750000000004</v>
      </c>
      <c r="L32" s="383">
        <v>5.9708300000000003</v>
      </c>
      <c r="M32" s="137">
        <f t="shared" si="70"/>
        <v>0</v>
      </c>
      <c r="N32" s="383"/>
      <c r="O32" s="383"/>
      <c r="P32" s="137">
        <f t="shared" si="71"/>
        <v>0</v>
      </c>
      <c r="Q32" s="383"/>
      <c r="R32" s="383"/>
      <c r="S32" s="137">
        <f t="shared" si="72"/>
        <v>0</v>
      </c>
      <c r="T32" s="93">
        <f t="shared" ref="T32:T34" si="85">+H32-K32-N32-Q32</f>
        <v>0</v>
      </c>
      <c r="U32" s="93">
        <f t="shared" ref="U32:U34" si="86">+I32-L32-O32-R32</f>
        <v>0</v>
      </c>
      <c r="V32" s="137">
        <f t="shared" si="74"/>
        <v>0</v>
      </c>
      <c r="W32" s="87"/>
      <c r="X32" s="87"/>
      <c r="Y32" s="137">
        <f t="shared" si="75"/>
        <v>0</v>
      </c>
      <c r="Z32" s="88">
        <v>0</v>
      </c>
      <c r="AA32" s="88">
        <v>0</v>
      </c>
      <c r="AB32" s="137">
        <f t="shared" si="76"/>
        <v>0</v>
      </c>
      <c r="AC32" s="88">
        <v>0</v>
      </c>
      <c r="AD32" s="88">
        <v>0</v>
      </c>
      <c r="AE32" s="802"/>
      <c r="AF32" s="817"/>
      <c r="AG32" s="817"/>
      <c r="AH32" s="140">
        <f t="shared" ref="AH32:AH33" si="87">AI32+AJ32</f>
        <v>0</v>
      </c>
      <c r="AI32" s="87"/>
      <c r="AJ32" s="87"/>
      <c r="AK32" s="139">
        <f t="shared" ref="AK32:AK33" si="88">AL32+AM32</f>
        <v>0</v>
      </c>
      <c r="AL32" s="87"/>
      <c r="AM32" s="87"/>
      <c r="AN32" s="139">
        <f t="shared" ref="AN32:AN33" si="89">AO32+AP32</f>
        <v>0</v>
      </c>
      <c r="AO32" s="87"/>
      <c r="AP32" s="87"/>
      <c r="AQ32" s="139">
        <f t="shared" ref="AQ32:AQ33" si="90">AR32+AS32</f>
        <v>0</v>
      </c>
      <c r="AR32" s="87"/>
      <c r="AS32" s="87"/>
      <c r="AT32" s="139">
        <f t="shared" ref="AT32:AT33" si="91">AU32+AV32</f>
        <v>0</v>
      </c>
      <c r="AU32" s="124">
        <f t="shared" si="83"/>
        <v>0</v>
      </c>
      <c r="AV32" s="124">
        <f t="shared" si="84"/>
        <v>0</v>
      </c>
      <c r="AW32" s="71"/>
      <c r="AX32" s="80"/>
      <c r="AY32" s="66"/>
      <c r="BA32" s="445">
        <f t="shared" si="0"/>
        <v>0</v>
      </c>
      <c r="BB32" s="445">
        <f t="shared" si="1"/>
        <v>0</v>
      </c>
      <c r="BC32" s="445">
        <f t="shared" si="2"/>
        <v>0</v>
      </c>
      <c r="BD32" s="445"/>
      <c r="BE32" s="445"/>
      <c r="BF32" s="445"/>
      <c r="BH32" s="443">
        <f t="shared" si="3"/>
        <v>0</v>
      </c>
    </row>
    <row r="33" spans="1:64" ht="23.25" customHeight="1" x14ac:dyDescent="0.25">
      <c r="B33" s="750"/>
      <c r="C33" s="738"/>
      <c r="D33" s="758"/>
      <c r="E33" s="754"/>
      <c r="F33" s="86" t="s">
        <v>203</v>
      </c>
      <c r="G33" s="137">
        <f t="shared" si="66"/>
        <v>88.445669999999993</v>
      </c>
      <c r="H33" s="93">
        <f t="shared" si="67"/>
        <v>73.704729999999998</v>
      </c>
      <c r="I33" s="93">
        <f t="shared" si="68"/>
        <v>14.74094</v>
      </c>
      <c r="J33" s="137">
        <f t="shared" si="69"/>
        <v>88.445669999999993</v>
      </c>
      <c r="K33" s="383">
        <v>73.704729999999998</v>
      </c>
      <c r="L33" s="383">
        <v>14.74094</v>
      </c>
      <c r="M33" s="137">
        <f t="shared" si="70"/>
        <v>0</v>
      </c>
      <c r="N33" s="383"/>
      <c r="O33" s="383"/>
      <c r="P33" s="137">
        <f t="shared" si="71"/>
        <v>0</v>
      </c>
      <c r="Q33" s="383">
        <v>0</v>
      </c>
      <c r="R33" s="383">
        <v>0</v>
      </c>
      <c r="S33" s="137">
        <f t="shared" si="72"/>
        <v>0</v>
      </c>
      <c r="T33" s="93">
        <f t="shared" si="85"/>
        <v>0</v>
      </c>
      <c r="U33" s="93">
        <f t="shared" si="86"/>
        <v>0</v>
      </c>
      <c r="V33" s="137">
        <f t="shared" si="74"/>
        <v>0</v>
      </c>
      <c r="W33" s="87"/>
      <c r="X33" s="87"/>
      <c r="Y33" s="137">
        <f t="shared" si="75"/>
        <v>0</v>
      </c>
      <c r="Z33" s="88">
        <v>0</v>
      </c>
      <c r="AA33" s="88">
        <v>0</v>
      </c>
      <c r="AB33" s="137">
        <f t="shared" si="76"/>
        <v>0</v>
      </c>
      <c r="AC33" s="88">
        <v>0</v>
      </c>
      <c r="AD33" s="88">
        <v>0</v>
      </c>
      <c r="AE33" s="802"/>
      <c r="AF33" s="817"/>
      <c r="AG33" s="817"/>
      <c r="AH33" s="140">
        <f t="shared" si="87"/>
        <v>0</v>
      </c>
      <c r="AI33" s="87"/>
      <c r="AJ33" s="87"/>
      <c r="AK33" s="139">
        <f t="shared" si="88"/>
        <v>0</v>
      </c>
      <c r="AL33" s="87"/>
      <c r="AM33" s="87"/>
      <c r="AN33" s="139">
        <f t="shared" si="89"/>
        <v>0</v>
      </c>
      <c r="AO33" s="87"/>
      <c r="AP33" s="87"/>
      <c r="AQ33" s="139">
        <f t="shared" si="90"/>
        <v>0</v>
      </c>
      <c r="AR33" s="87"/>
      <c r="AS33" s="87"/>
      <c r="AT33" s="139">
        <f t="shared" si="91"/>
        <v>0</v>
      </c>
      <c r="AU33" s="124">
        <f t="shared" ref="AU33:AU34" si="92">+AI33+AL33+AO33+AR33</f>
        <v>0</v>
      </c>
      <c r="AV33" s="124">
        <f t="shared" ref="AV33:AV34" si="93">+AJ33+AM33+AP33+AS33</f>
        <v>0</v>
      </c>
      <c r="AW33" s="71"/>
      <c r="AX33" s="80"/>
      <c r="AY33" s="66"/>
      <c r="BA33" s="445">
        <f t="shared" si="0"/>
        <v>0</v>
      </c>
      <c r="BB33" s="445">
        <f t="shared" si="1"/>
        <v>0</v>
      </c>
      <c r="BC33" s="445">
        <f t="shared" si="2"/>
        <v>0</v>
      </c>
      <c r="BD33" s="445"/>
      <c r="BE33" s="445"/>
      <c r="BF33" s="445"/>
      <c r="BH33" s="443">
        <f t="shared" si="3"/>
        <v>0</v>
      </c>
    </row>
    <row r="34" spans="1:64" ht="23.25" customHeight="1" x14ac:dyDescent="0.25">
      <c r="B34" s="750"/>
      <c r="C34" s="738"/>
      <c r="D34" s="758"/>
      <c r="E34" s="754"/>
      <c r="F34" s="86" t="s">
        <v>222</v>
      </c>
      <c r="G34" s="137">
        <f t="shared" si="66"/>
        <v>18.02777</v>
      </c>
      <c r="H34" s="93">
        <f t="shared" si="67"/>
        <v>15.03567</v>
      </c>
      <c r="I34" s="93">
        <f t="shared" si="68"/>
        <v>2.9921000000000002</v>
      </c>
      <c r="J34" s="137">
        <f t="shared" si="69"/>
        <v>18.02777</v>
      </c>
      <c r="K34" s="383">
        <v>15.03567</v>
      </c>
      <c r="L34" s="383">
        <v>2.9921000000000002</v>
      </c>
      <c r="M34" s="137">
        <f t="shared" si="70"/>
        <v>0</v>
      </c>
      <c r="N34" s="383"/>
      <c r="O34" s="383"/>
      <c r="P34" s="137">
        <f t="shared" si="71"/>
        <v>0</v>
      </c>
      <c r="Q34" s="383">
        <v>0</v>
      </c>
      <c r="R34" s="383">
        <v>0</v>
      </c>
      <c r="S34" s="137">
        <f t="shared" si="72"/>
        <v>0</v>
      </c>
      <c r="T34" s="93">
        <f t="shared" si="85"/>
        <v>0</v>
      </c>
      <c r="U34" s="93">
        <f t="shared" si="86"/>
        <v>0</v>
      </c>
      <c r="V34" s="137">
        <f t="shared" si="74"/>
        <v>0</v>
      </c>
      <c r="W34" s="87"/>
      <c r="X34" s="87"/>
      <c r="Y34" s="137">
        <f t="shared" si="75"/>
        <v>0</v>
      </c>
      <c r="Z34" s="88">
        <v>0</v>
      </c>
      <c r="AA34" s="88">
        <v>0</v>
      </c>
      <c r="AB34" s="137">
        <f t="shared" si="76"/>
        <v>0</v>
      </c>
      <c r="AC34" s="88">
        <v>0</v>
      </c>
      <c r="AD34" s="88">
        <v>0</v>
      </c>
      <c r="AE34" s="781"/>
      <c r="AF34" s="818"/>
      <c r="AG34" s="818"/>
      <c r="AH34" s="140"/>
      <c r="AI34" s="87"/>
      <c r="AJ34" s="87"/>
      <c r="AK34" s="139"/>
      <c r="AL34" s="87"/>
      <c r="AM34" s="87"/>
      <c r="AN34" s="139"/>
      <c r="AO34" s="87"/>
      <c r="AP34" s="87"/>
      <c r="AQ34" s="139"/>
      <c r="AR34" s="87"/>
      <c r="AS34" s="87"/>
      <c r="AT34" s="139"/>
      <c r="AU34" s="124">
        <f t="shared" si="92"/>
        <v>0</v>
      </c>
      <c r="AV34" s="124">
        <f t="shared" si="93"/>
        <v>0</v>
      </c>
      <c r="AW34" s="71"/>
      <c r="AX34" s="158"/>
      <c r="AY34" s="66"/>
      <c r="BA34" s="445">
        <f t="shared" si="0"/>
        <v>0</v>
      </c>
      <c r="BB34" s="445">
        <f t="shared" si="1"/>
        <v>0</v>
      </c>
      <c r="BC34" s="445">
        <f t="shared" si="2"/>
        <v>0</v>
      </c>
      <c r="BD34" s="445"/>
      <c r="BE34" s="445"/>
      <c r="BF34" s="445"/>
      <c r="BH34" s="443">
        <f t="shared" si="3"/>
        <v>0</v>
      </c>
    </row>
    <row r="35" spans="1:64" ht="23.25" customHeight="1" x14ac:dyDescent="0.25">
      <c r="B35" s="751"/>
      <c r="C35" s="739"/>
      <c r="D35" s="759"/>
      <c r="E35" s="755"/>
      <c r="F35" s="92" t="s">
        <v>39</v>
      </c>
      <c r="G35" s="94">
        <f t="shared" ref="G35:L35" si="94">+SUM(G31:G34)</f>
        <v>84206.603373213569</v>
      </c>
      <c r="H35" s="94">
        <f t="shared" si="94"/>
        <v>70202.701506524623</v>
      </c>
      <c r="I35" s="94">
        <f t="shared" si="94"/>
        <v>14003.901866688941</v>
      </c>
      <c r="J35" s="94">
        <f t="shared" si="94"/>
        <v>76772.660829999993</v>
      </c>
      <c r="K35" s="94">
        <f t="shared" si="94"/>
        <v>64187.673730000002</v>
      </c>
      <c r="L35" s="94">
        <f t="shared" si="94"/>
        <v>12584.9871</v>
      </c>
      <c r="M35" s="94">
        <f>+SUM(M31:M34)</f>
        <v>4695.5781000000006</v>
      </c>
      <c r="N35" s="94">
        <f>+SUM(N31:N34)</f>
        <v>3574.2994800000001</v>
      </c>
      <c r="O35" s="94">
        <f>+SUM(O31:O34)</f>
        <v>1121.27862</v>
      </c>
      <c r="P35" s="94">
        <f t="shared" ref="P35:AV35" si="95">+SUM(P31:P33)</f>
        <v>2618.3644432135798</v>
      </c>
      <c r="Q35" s="94">
        <f t="shared" si="95"/>
        <v>2340.7282965246395</v>
      </c>
      <c r="R35" s="94">
        <f t="shared" si="95"/>
        <v>277.63614668894047</v>
      </c>
      <c r="S35" s="94">
        <f t="shared" si="95"/>
        <v>119.99999999998113</v>
      </c>
      <c r="T35" s="94">
        <f t="shared" si="95"/>
        <v>99.999999999981355</v>
      </c>
      <c r="U35" s="94">
        <f t="shared" si="95"/>
        <v>19.999999999999773</v>
      </c>
      <c r="V35" s="94">
        <f t="shared" si="95"/>
        <v>40</v>
      </c>
      <c r="W35" s="94">
        <f t="shared" si="95"/>
        <v>33.333333333333336</v>
      </c>
      <c r="X35" s="94">
        <f t="shared" si="95"/>
        <v>6.6666666666666679</v>
      </c>
      <c r="Y35" s="94">
        <f t="shared" si="95"/>
        <v>40</v>
      </c>
      <c r="Z35" s="94">
        <f t="shared" si="95"/>
        <v>33.333333333333336</v>
      </c>
      <c r="AA35" s="94">
        <f t="shared" si="95"/>
        <v>6.6666666666666679</v>
      </c>
      <c r="AB35" s="94">
        <f t="shared" si="95"/>
        <v>40</v>
      </c>
      <c r="AC35" s="94">
        <f t="shared" si="95"/>
        <v>33.333333333333336</v>
      </c>
      <c r="AD35" s="109">
        <f t="shared" si="95"/>
        <v>6.6666666666666679</v>
      </c>
      <c r="AE35" s="114">
        <f t="shared" si="95"/>
        <v>0</v>
      </c>
      <c r="AF35" s="94">
        <f t="shared" si="95"/>
        <v>0</v>
      </c>
      <c r="AG35" s="115">
        <f t="shared" si="95"/>
        <v>0</v>
      </c>
      <c r="AH35" s="112">
        <f t="shared" si="95"/>
        <v>0</v>
      </c>
      <c r="AI35" s="94">
        <f t="shared" si="95"/>
        <v>0</v>
      </c>
      <c r="AJ35" s="94">
        <f t="shared" si="95"/>
        <v>0</v>
      </c>
      <c r="AK35" s="94">
        <f t="shared" si="95"/>
        <v>0</v>
      </c>
      <c r="AL35" s="94">
        <f t="shared" si="95"/>
        <v>0</v>
      </c>
      <c r="AM35" s="94">
        <f t="shared" si="95"/>
        <v>0</v>
      </c>
      <c r="AN35" s="94">
        <f t="shared" si="95"/>
        <v>0</v>
      </c>
      <c r="AO35" s="94">
        <f t="shared" si="95"/>
        <v>0</v>
      </c>
      <c r="AP35" s="94">
        <f t="shared" si="95"/>
        <v>0</v>
      </c>
      <c r="AQ35" s="94">
        <f t="shared" si="95"/>
        <v>40</v>
      </c>
      <c r="AR35" s="94">
        <f t="shared" si="95"/>
        <v>33.333333333333336</v>
      </c>
      <c r="AS35" s="94">
        <f t="shared" si="95"/>
        <v>6.6666666666666679</v>
      </c>
      <c r="AT35" s="94">
        <f t="shared" si="95"/>
        <v>40</v>
      </c>
      <c r="AU35" s="94">
        <f t="shared" si="95"/>
        <v>33.333333333333336</v>
      </c>
      <c r="AV35" s="94">
        <f t="shared" si="95"/>
        <v>6.6666666666666679</v>
      </c>
      <c r="AW35" s="71"/>
      <c r="AX35" s="80"/>
      <c r="AY35" s="66"/>
      <c r="BA35" s="445">
        <f t="shared" si="0"/>
        <v>-4.5474735088646412E-12</v>
      </c>
      <c r="BB35" s="445">
        <f t="shared" si="1"/>
        <v>-1.8658852241060231E-11</v>
      </c>
      <c r="BC35" s="445">
        <f t="shared" si="2"/>
        <v>-2.3092638912203256E-13</v>
      </c>
      <c r="BD35" s="445"/>
      <c r="BE35" s="445"/>
      <c r="BF35" s="445"/>
      <c r="BH35" s="443">
        <f>+AT35-V35</f>
        <v>0</v>
      </c>
    </row>
    <row r="36" spans="1:64" ht="40.5" customHeight="1" x14ac:dyDescent="0.25">
      <c r="B36" s="159"/>
      <c r="C36" s="756">
        <v>11011</v>
      </c>
      <c r="D36" s="812" t="s">
        <v>227</v>
      </c>
      <c r="E36" s="696" t="s">
        <v>88</v>
      </c>
      <c r="F36" s="86" t="s">
        <v>201</v>
      </c>
      <c r="G36" s="137">
        <f t="shared" ref="G36" si="96">H36+I36</f>
        <v>1800</v>
      </c>
      <c r="H36" s="89">
        <v>1500</v>
      </c>
      <c r="I36" s="89">
        <f>+H36*0.2</f>
        <v>300</v>
      </c>
      <c r="J36" s="137">
        <f t="shared" ref="J36" si="97">K36+L36</f>
        <v>0</v>
      </c>
      <c r="K36" s="89">
        <v>0</v>
      </c>
      <c r="L36" s="89">
        <v>0</v>
      </c>
      <c r="M36" s="137">
        <f t="shared" ref="M36" si="98">N36+O36</f>
        <v>0</v>
      </c>
      <c r="N36" s="89"/>
      <c r="O36" s="89"/>
      <c r="P36" s="137">
        <f t="shared" ref="P36" si="99">Q36+R36</f>
        <v>572</v>
      </c>
      <c r="Q36" s="382">
        <f>572/1.2</f>
        <v>476.66666666666669</v>
      </c>
      <c r="R36" s="382">
        <f>Q36*0.2</f>
        <v>95.333333333333343</v>
      </c>
      <c r="S36" s="137">
        <f t="shared" ref="S36" si="100">T36+U36</f>
        <v>1228</v>
      </c>
      <c r="T36" s="93">
        <f t="shared" ref="T36" si="101">+H36-K36-N36-Q36</f>
        <v>1023.3333333333333</v>
      </c>
      <c r="U36" s="93">
        <f t="shared" ref="U36" si="102">+I36-L36-O36-R36</f>
        <v>204.66666666666666</v>
      </c>
      <c r="V36" s="137">
        <f t="shared" ref="V36" si="103">W36+X36</f>
        <v>1228</v>
      </c>
      <c r="W36" s="382">
        <v>1023.3333333333333</v>
      </c>
      <c r="X36" s="382">
        <v>204.66666666666666</v>
      </c>
      <c r="Y36" s="137">
        <f t="shared" ref="Y36" si="104">Z36+AA36</f>
        <v>0</v>
      </c>
      <c r="Z36" s="382"/>
      <c r="AA36" s="382"/>
      <c r="AB36" s="137">
        <f t="shared" ref="AB36" si="105">AC36+AD36</f>
        <v>0</v>
      </c>
      <c r="AC36" s="93">
        <v>0</v>
      </c>
      <c r="AD36" s="108">
        <f>+AC36*0.2</f>
        <v>0</v>
      </c>
      <c r="AE36" s="138">
        <f t="shared" ref="AE36" si="106">AF36+AG36</f>
        <v>0</v>
      </c>
      <c r="AF36" s="89"/>
      <c r="AG36" s="89"/>
      <c r="AH36" s="138">
        <f t="shared" ref="AH36" si="107">AI36+AJ36</f>
        <v>0</v>
      </c>
      <c r="AI36" s="93"/>
      <c r="AJ36" s="108"/>
      <c r="AK36" s="139">
        <f t="shared" ref="AK36" si="108">AL36+AM36</f>
        <v>409.33333333333331</v>
      </c>
      <c r="AL36" s="93">
        <f>+W36/3</f>
        <v>341.11111111111109</v>
      </c>
      <c r="AM36" s="422">
        <f>+X36/3</f>
        <v>68.222222222222214</v>
      </c>
      <c r="AN36" s="139">
        <f t="shared" ref="AN36" si="109">AO36+AP36</f>
        <v>409.33333333333331</v>
      </c>
      <c r="AO36" s="422">
        <f>+AL36</f>
        <v>341.11111111111109</v>
      </c>
      <c r="AP36" s="422">
        <f>+AM36</f>
        <v>68.222222222222214</v>
      </c>
      <c r="AQ36" s="139">
        <f t="shared" ref="AQ36" si="110">AR36+AS36</f>
        <v>409.33333333333331</v>
      </c>
      <c r="AR36" s="93">
        <f>+AL36</f>
        <v>341.11111111111109</v>
      </c>
      <c r="AS36" s="93">
        <f>+AM36</f>
        <v>68.222222222222214</v>
      </c>
      <c r="AT36" s="139">
        <f t="shared" ref="AT36" si="111">AU36+AV36</f>
        <v>1228</v>
      </c>
      <c r="AU36" s="124">
        <f t="shared" ref="AU36" si="112">+AI36+AL36+AO36+AR36</f>
        <v>1023.3333333333333</v>
      </c>
      <c r="AV36" s="124">
        <f t="shared" ref="AV36" si="113">+AJ36+AM36+AP36+AS36</f>
        <v>204.66666666666663</v>
      </c>
      <c r="AW36" s="71"/>
      <c r="AX36" s="158"/>
      <c r="AY36" s="66"/>
      <c r="BA36" s="445">
        <f t="shared" si="0"/>
        <v>0</v>
      </c>
      <c r="BB36" s="445">
        <f t="shared" si="1"/>
        <v>0</v>
      </c>
      <c r="BC36" s="445">
        <f t="shared" si="2"/>
        <v>0</v>
      </c>
      <c r="BD36" s="445"/>
      <c r="BE36" s="445"/>
      <c r="BF36" s="445"/>
      <c r="BH36" s="443">
        <f t="shared" si="3"/>
        <v>0</v>
      </c>
    </row>
    <row r="37" spans="1:64" ht="21" customHeight="1" x14ac:dyDescent="0.25">
      <c r="B37" s="159"/>
      <c r="C37" s="739"/>
      <c r="D37" s="753"/>
      <c r="E37" s="755"/>
      <c r="F37" s="92" t="s">
        <v>39</v>
      </c>
      <c r="G37" s="94">
        <f t="shared" ref="G37:AV37" si="114">+SUM(G36:G36)</f>
        <v>1800</v>
      </c>
      <c r="H37" s="94">
        <f t="shared" si="114"/>
        <v>1500</v>
      </c>
      <c r="I37" s="94">
        <f t="shared" si="114"/>
        <v>300</v>
      </c>
      <c r="J37" s="94">
        <f t="shared" si="114"/>
        <v>0</v>
      </c>
      <c r="K37" s="94">
        <f t="shared" si="114"/>
        <v>0</v>
      </c>
      <c r="L37" s="94">
        <f t="shared" si="114"/>
        <v>0</v>
      </c>
      <c r="M37" s="94">
        <f t="shared" si="114"/>
        <v>0</v>
      </c>
      <c r="N37" s="94">
        <f t="shared" si="114"/>
        <v>0</v>
      </c>
      <c r="O37" s="94">
        <f t="shared" si="114"/>
        <v>0</v>
      </c>
      <c r="P37" s="94">
        <f t="shared" si="114"/>
        <v>572</v>
      </c>
      <c r="Q37" s="94">
        <f t="shared" si="114"/>
        <v>476.66666666666669</v>
      </c>
      <c r="R37" s="94">
        <f t="shared" si="114"/>
        <v>95.333333333333343</v>
      </c>
      <c r="S37" s="94">
        <f t="shared" si="114"/>
        <v>1228</v>
      </c>
      <c r="T37" s="94">
        <f t="shared" si="114"/>
        <v>1023.3333333333333</v>
      </c>
      <c r="U37" s="94">
        <f t="shared" si="114"/>
        <v>204.66666666666666</v>
      </c>
      <c r="V37" s="94">
        <f t="shared" si="114"/>
        <v>1228</v>
      </c>
      <c r="W37" s="94">
        <f t="shared" si="114"/>
        <v>1023.3333333333333</v>
      </c>
      <c r="X37" s="94">
        <f t="shared" si="114"/>
        <v>204.66666666666666</v>
      </c>
      <c r="Y37" s="94">
        <f t="shared" si="114"/>
        <v>0</v>
      </c>
      <c r="Z37" s="94">
        <f t="shared" si="114"/>
        <v>0</v>
      </c>
      <c r="AA37" s="94">
        <f t="shared" si="114"/>
        <v>0</v>
      </c>
      <c r="AB37" s="94">
        <f t="shared" si="114"/>
        <v>0</v>
      </c>
      <c r="AC37" s="94">
        <f t="shared" si="114"/>
        <v>0</v>
      </c>
      <c r="AD37" s="94">
        <f t="shared" si="114"/>
        <v>0</v>
      </c>
      <c r="AE37" s="114">
        <f t="shared" si="114"/>
        <v>0</v>
      </c>
      <c r="AF37" s="94">
        <f t="shared" si="114"/>
        <v>0</v>
      </c>
      <c r="AG37" s="115">
        <f t="shared" si="114"/>
        <v>0</v>
      </c>
      <c r="AH37" s="112">
        <f>+SUM(AH36:AH36)</f>
        <v>0</v>
      </c>
      <c r="AI37" s="94">
        <f t="shared" si="114"/>
        <v>0</v>
      </c>
      <c r="AJ37" s="94">
        <f t="shared" si="114"/>
        <v>0</v>
      </c>
      <c r="AK37" s="94">
        <f t="shared" si="114"/>
        <v>409.33333333333331</v>
      </c>
      <c r="AL37" s="94">
        <f t="shared" si="114"/>
        <v>341.11111111111109</v>
      </c>
      <c r="AM37" s="94">
        <f t="shared" si="114"/>
        <v>68.222222222222214</v>
      </c>
      <c r="AN37" s="94">
        <f t="shared" si="114"/>
        <v>409.33333333333331</v>
      </c>
      <c r="AO37" s="94">
        <f t="shared" si="114"/>
        <v>341.11111111111109</v>
      </c>
      <c r="AP37" s="94">
        <f t="shared" si="114"/>
        <v>68.222222222222214</v>
      </c>
      <c r="AQ37" s="94">
        <f t="shared" si="114"/>
        <v>409.33333333333331</v>
      </c>
      <c r="AR37" s="94">
        <f t="shared" si="114"/>
        <v>341.11111111111109</v>
      </c>
      <c r="AS37" s="94">
        <f t="shared" si="114"/>
        <v>68.222222222222214</v>
      </c>
      <c r="AT37" s="94">
        <f t="shared" si="114"/>
        <v>1228</v>
      </c>
      <c r="AU37" s="94">
        <f t="shared" si="114"/>
        <v>1023.3333333333333</v>
      </c>
      <c r="AV37" s="94">
        <f t="shared" si="114"/>
        <v>204.66666666666663</v>
      </c>
      <c r="AW37" s="71"/>
      <c r="AX37" s="158"/>
      <c r="AY37" s="66"/>
      <c r="BA37" s="445">
        <f>+G37-J37-M37-P37-V37-Y37-AB37</f>
        <v>0</v>
      </c>
      <c r="BB37" s="445">
        <f>+H37-K37-N37-Q37-W37-Z37-AC37</f>
        <v>0</v>
      </c>
      <c r="BC37" s="445">
        <f t="shared" ref="BC37" si="115">+I37-L37-O37-R37-X37-AA37-AD37</f>
        <v>0</v>
      </c>
      <c r="BD37" s="445"/>
      <c r="BE37" s="445"/>
      <c r="BF37" s="445"/>
      <c r="BH37" s="443">
        <f>+AT37-V37</f>
        <v>0</v>
      </c>
    </row>
    <row r="38" spans="1:64" ht="17.25" x14ac:dyDescent="0.25">
      <c r="A38" s="54"/>
      <c r="B38" s="745" t="s">
        <v>71</v>
      </c>
      <c r="C38" s="746"/>
      <c r="D38" s="746"/>
      <c r="E38" s="746"/>
      <c r="F38" s="746"/>
      <c r="G38" s="101">
        <f>+H38+I38</f>
        <v>92160.266787282468</v>
      </c>
      <c r="H38" s="101">
        <f>+H37+H35+H30</f>
        <v>76503.630999999994</v>
      </c>
      <c r="I38" s="101">
        <f>+I35+I30+I37</f>
        <v>15656.635787282479</v>
      </c>
      <c r="J38" s="101">
        <f>+K38+L38</f>
        <v>82545.349674760015</v>
      </c>
      <c r="K38" s="101">
        <f>+K35+K30+K37</f>
        <v>68713.10461231001</v>
      </c>
      <c r="L38" s="101">
        <f>+L35+L30+L37</f>
        <v>13832.24506245</v>
      </c>
      <c r="M38" s="101">
        <f>+N38+O38</f>
        <v>4885.4327800000001</v>
      </c>
      <c r="N38" s="101">
        <f>+N35+N30+N37</f>
        <v>3721.35599</v>
      </c>
      <c r="O38" s="101">
        <f>+O35+O30+O37</f>
        <v>1164.0767900000001</v>
      </c>
      <c r="P38" s="101">
        <f>+Q38+R38</f>
        <v>3266.6741623641351</v>
      </c>
      <c r="Q38" s="101">
        <f>+Q35+Q30+Q37</f>
        <v>2866.6839218367604</v>
      </c>
      <c r="R38" s="101">
        <f>+R35+R30+R37</f>
        <v>399.99024052737468</v>
      </c>
      <c r="S38" s="101">
        <f>+T38+U38</f>
        <v>1462.8101701583369</v>
      </c>
      <c r="T38" s="101">
        <f>+T35+T30+T37</f>
        <v>1202.4864758532322</v>
      </c>
      <c r="U38" s="101">
        <f>+U35+U30+U37</f>
        <v>260.32369430510482</v>
      </c>
      <c r="V38" s="101">
        <f>+W38+X38</f>
        <v>1326.1808793154323</v>
      </c>
      <c r="W38" s="101">
        <f>+W35+W30+W37</f>
        <v>1099.6980426871251</v>
      </c>
      <c r="X38" s="101">
        <f>+X35+X30+X37</f>
        <v>226.48283662830727</v>
      </c>
      <c r="Y38" s="101">
        <f>+Z38+AA38</f>
        <v>74.820989475754899</v>
      </c>
      <c r="Z38" s="101">
        <f>+Z35+Z30+Z37</f>
        <v>56.816169961640604</v>
      </c>
      <c r="AA38" s="101">
        <f>+AA35+AA30+AA37</f>
        <v>18.004819514114292</v>
      </c>
      <c r="AB38" s="101">
        <f>+AC38+AD38</f>
        <v>61.808301367168298</v>
      </c>
      <c r="AC38" s="101">
        <f>+AC35+AC30+AC37</f>
        <v>45.972263204485103</v>
      </c>
      <c r="AD38" s="101">
        <f>+AD35+AD30+AD37</f>
        <v>15.836038162683192</v>
      </c>
      <c r="AE38" s="103">
        <f>+AF38+AG38</f>
        <v>0</v>
      </c>
      <c r="AF38" s="101">
        <f>+AF35+AF30</f>
        <v>0</v>
      </c>
      <c r="AG38" s="102">
        <f>+AG35+AG30</f>
        <v>0</v>
      </c>
      <c r="AH38" s="101">
        <f>+AI38+AJ38</f>
        <v>19.563293006786665</v>
      </c>
      <c r="AI38" s="101">
        <f>+AI35+AI30+AI37</f>
        <v>10.757844005114586</v>
      </c>
      <c r="AJ38" s="101">
        <f>+AJ35+AJ30+AJ37</f>
        <v>8.805449001672077</v>
      </c>
      <c r="AK38" s="101">
        <f>+AL38+AM38</f>
        <v>422.20586210288184</v>
      </c>
      <c r="AL38" s="101">
        <f>+AL35+AL30+AL37</f>
        <v>351.86895511622566</v>
      </c>
      <c r="AM38" s="101">
        <f>+AM35+AM30+AM37</f>
        <v>70.336906986656174</v>
      </c>
      <c r="AN38" s="101">
        <f>+AO38+AP38</f>
        <v>422.20586210288184</v>
      </c>
      <c r="AO38" s="101">
        <f>+AO35+AO30+AO37</f>
        <v>351.86895511622566</v>
      </c>
      <c r="AP38" s="101">
        <f>+AP35+AP30+AP37</f>
        <v>70.336906986656174</v>
      </c>
      <c r="AQ38" s="101">
        <f>+AR38+AS38</f>
        <v>462.20586210288184</v>
      </c>
      <c r="AR38" s="101">
        <f>+AR35+AR30+AR37</f>
        <v>385.20228844955898</v>
      </c>
      <c r="AS38" s="101">
        <f>+AS35+AS30+AS37</f>
        <v>77.003573653322832</v>
      </c>
      <c r="AT38" s="101">
        <f>+AU38+AV38</f>
        <v>1326.1808793154323</v>
      </c>
      <c r="AU38" s="101">
        <f>+AU35+AU30+AU37</f>
        <v>1099.6980426871251</v>
      </c>
      <c r="AV38" s="101">
        <f>+AV35+AV30+AV37</f>
        <v>226.48283662830724</v>
      </c>
      <c r="AW38" s="65" t="s">
        <v>76</v>
      </c>
      <c r="AX38" s="56" t="s">
        <v>76</v>
      </c>
      <c r="AY38" s="67" t="s">
        <v>76</v>
      </c>
    </row>
    <row r="39" spans="1:64" ht="17.25" x14ac:dyDescent="0.25">
      <c r="A39" s="54"/>
      <c r="B39" s="747" t="s">
        <v>45</v>
      </c>
      <c r="C39" s="748"/>
      <c r="D39" s="748"/>
      <c r="E39" s="748"/>
      <c r="F39" s="748"/>
      <c r="G39" s="98">
        <f>+H39+I39</f>
        <v>90360.266787282468</v>
      </c>
      <c r="H39" s="98">
        <f>+H35+H30</f>
        <v>75003.630999999994</v>
      </c>
      <c r="I39" s="98">
        <f>+I35+I30</f>
        <v>15356.635787282479</v>
      </c>
      <c r="J39" s="98">
        <f>+K39+L39</f>
        <v>82545.349674760015</v>
      </c>
      <c r="K39" s="98">
        <f>+K35+K30</f>
        <v>68713.10461231001</v>
      </c>
      <c r="L39" s="98">
        <f>+L35+L30</f>
        <v>13832.24506245</v>
      </c>
      <c r="M39" s="98">
        <f>+N39+O39</f>
        <v>4885.4327800000001</v>
      </c>
      <c r="N39" s="98">
        <f>+N38</f>
        <v>3721.35599</v>
      </c>
      <c r="O39" s="98">
        <f>+O38</f>
        <v>1164.0767900000001</v>
      </c>
      <c r="P39" s="98">
        <f>+Q39+R39</f>
        <v>3266.6741623641351</v>
      </c>
      <c r="Q39" s="98">
        <f>+Q38</f>
        <v>2866.6839218367604</v>
      </c>
      <c r="R39" s="98">
        <f>+R38</f>
        <v>399.99024052737468</v>
      </c>
      <c r="S39" s="98">
        <f>+T39+U39</f>
        <v>1462.8101701583369</v>
      </c>
      <c r="T39" s="98">
        <f>+T38</f>
        <v>1202.4864758532322</v>
      </c>
      <c r="U39" s="98">
        <f>+U38</f>
        <v>260.32369430510482</v>
      </c>
      <c r="V39" s="98">
        <f>+W39+X39</f>
        <v>1326.1808793154323</v>
      </c>
      <c r="W39" s="98">
        <f>+W38</f>
        <v>1099.6980426871251</v>
      </c>
      <c r="X39" s="98">
        <f>+X38</f>
        <v>226.48283662830727</v>
      </c>
      <c r="Y39" s="98">
        <f>+Z39+AA39</f>
        <v>74.820989475754899</v>
      </c>
      <c r="Z39" s="98">
        <f>+Z38</f>
        <v>56.816169961640604</v>
      </c>
      <c r="AA39" s="98">
        <f>+AA38</f>
        <v>18.004819514114292</v>
      </c>
      <c r="AB39" s="98">
        <f>+AC39+AD39</f>
        <v>61.808301367168298</v>
      </c>
      <c r="AC39" s="98">
        <f>+AC38</f>
        <v>45.972263204485103</v>
      </c>
      <c r="AD39" s="98">
        <f>+AD38</f>
        <v>15.836038162683192</v>
      </c>
      <c r="AE39" s="100">
        <f>+AF39+AG39</f>
        <v>0</v>
      </c>
      <c r="AF39" s="98">
        <f t="shared" ref="AF39:AG39" si="116">+AF38</f>
        <v>0</v>
      </c>
      <c r="AG39" s="99">
        <f t="shared" si="116"/>
        <v>0</v>
      </c>
      <c r="AH39" s="98">
        <f>+AI39+AJ39</f>
        <v>19.563293006786665</v>
      </c>
      <c r="AI39" s="98">
        <f>+AI35+AI30</f>
        <v>10.757844005114586</v>
      </c>
      <c r="AJ39" s="98">
        <f>+AJ35+AJ30</f>
        <v>8.805449001672077</v>
      </c>
      <c r="AK39" s="98">
        <f>+AL39+AM39</f>
        <v>12.87252876954854</v>
      </c>
      <c r="AL39" s="98">
        <f>+AL35+AL30</f>
        <v>10.757844005114586</v>
      </c>
      <c r="AM39" s="98">
        <f>+AM35+AM30</f>
        <v>2.114684764433953</v>
      </c>
      <c r="AN39" s="98">
        <f>+AO39+AP39</f>
        <v>12.87252876954854</v>
      </c>
      <c r="AO39" s="98">
        <f>+AO35+AO30</f>
        <v>10.757844005114586</v>
      </c>
      <c r="AP39" s="98">
        <f>+AP35+AP30</f>
        <v>2.114684764433953</v>
      </c>
      <c r="AQ39" s="98">
        <f>+AR39+AS39</f>
        <v>52.872528769548538</v>
      </c>
      <c r="AR39" s="98">
        <f>+AR35+AR30</f>
        <v>44.09117733844792</v>
      </c>
      <c r="AS39" s="98">
        <f>+AS35+AS30</f>
        <v>8.7813514311006209</v>
      </c>
      <c r="AT39" s="98">
        <f>+AU39+AV39</f>
        <v>98.180879315432293</v>
      </c>
      <c r="AU39" s="98">
        <f>+AU35+AU30</f>
        <v>76.364709353791682</v>
      </c>
      <c r="AV39" s="98">
        <f>+AV35+AV30</f>
        <v>21.816169961640604</v>
      </c>
      <c r="AW39" s="65" t="s">
        <v>76</v>
      </c>
      <c r="AX39" s="56" t="s">
        <v>76</v>
      </c>
      <c r="AY39" s="67" t="s">
        <v>76</v>
      </c>
    </row>
    <row r="40" spans="1:64" x14ac:dyDescent="0.25">
      <c r="B40" s="747" t="s">
        <v>46</v>
      </c>
      <c r="C40" s="748"/>
      <c r="D40" s="748"/>
      <c r="E40" s="748"/>
      <c r="F40" s="748"/>
      <c r="G40" s="98">
        <f>+H40+I40</f>
        <v>1800</v>
      </c>
      <c r="H40" s="98">
        <f>+H37</f>
        <v>1500</v>
      </c>
      <c r="I40" s="98">
        <f>+I37</f>
        <v>300</v>
      </c>
      <c r="J40" s="98">
        <f>+K40+L40</f>
        <v>0</v>
      </c>
      <c r="K40" s="98">
        <f>+K37</f>
        <v>0</v>
      </c>
      <c r="L40" s="98">
        <f>+L37</f>
        <v>0</v>
      </c>
      <c r="M40" s="98">
        <f>+N40+O40</f>
        <v>0</v>
      </c>
      <c r="N40" s="98">
        <f>+N37</f>
        <v>0</v>
      </c>
      <c r="O40" s="98">
        <f>+O37</f>
        <v>0</v>
      </c>
      <c r="P40" s="98">
        <f>+Q40+R40</f>
        <v>572</v>
      </c>
      <c r="Q40" s="98">
        <f>+Q37</f>
        <v>476.66666666666669</v>
      </c>
      <c r="R40" s="98">
        <f>+R37</f>
        <v>95.333333333333343</v>
      </c>
      <c r="S40" s="98">
        <f>+T40+U40</f>
        <v>1228</v>
      </c>
      <c r="T40" s="98">
        <f>+T37</f>
        <v>1023.3333333333333</v>
      </c>
      <c r="U40" s="98">
        <f>+U37</f>
        <v>204.66666666666666</v>
      </c>
      <c r="V40" s="98">
        <f>+W40+X40</f>
        <v>1228</v>
      </c>
      <c r="W40" s="98">
        <f>+W37</f>
        <v>1023.3333333333333</v>
      </c>
      <c r="X40" s="98">
        <f>+X37</f>
        <v>204.66666666666666</v>
      </c>
      <c r="Y40" s="98">
        <f>+Z40+AA40</f>
        <v>0</v>
      </c>
      <c r="Z40" s="98">
        <f>+Z37</f>
        <v>0</v>
      </c>
      <c r="AA40" s="98">
        <f>+AA37</f>
        <v>0</v>
      </c>
      <c r="AB40" s="98">
        <f>+AC40+AD40</f>
        <v>0</v>
      </c>
      <c r="AC40" s="98">
        <f>+AC37</f>
        <v>0</v>
      </c>
      <c r="AD40" s="98">
        <f>+AD37</f>
        <v>0</v>
      </c>
      <c r="AE40" s="116">
        <f>SUMIF($E10:$E35,"Դրամաշնորհային ծրագիր",AE10:AE35)</f>
        <v>0</v>
      </c>
      <c r="AF40" s="104">
        <f>SUMIF($E10:$E35,"Դրամաշնորհային ծրագիր",AF10:AF35)</f>
        <v>0</v>
      </c>
      <c r="AG40" s="117">
        <f>SUMIF($E10:$E35,"Դրամաշնորհային ծրագիր",AG10:AG35)</f>
        <v>0</v>
      </c>
      <c r="AH40" s="98">
        <f>+AI40+AJ40</f>
        <v>0</v>
      </c>
      <c r="AI40" s="98">
        <f>+AI37</f>
        <v>0</v>
      </c>
      <c r="AJ40" s="98">
        <f>+AJ37</f>
        <v>0</v>
      </c>
      <c r="AK40" s="98">
        <f>+AL40+AM40</f>
        <v>409.33333333333331</v>
      </c>
      <c r="AL40" s="98">
        <f>+AL37</f>
        <v>341.11111111111109</v>
      </c>
      <c r="AM40" s="98">
        <f>+AM37</f>
        <v>68.222222222222214</v>
      </c>
      <c r="AN40" s="98">
        <f>+AO40+AP40</f>
        <v>409.33333333333331</v>
      </c>
      <c r="AO40" s="98">
        <f>+AO37</f>
        <v>341.11111111111109</v>
      </c>
      <c r="AP40" s="98">
        <f>+AP37</f>
        <v>68.222222222222214</v>
      </c>
      <c r="AQ40" s="98">
        <f>+AR40+AS40</f>
        <v>409.33333333333331</v>
      </c>
      <c r="AR40" s="98">
        <f>+AR37</f>
        <v>341.11111111111109</v>
      </c>
      <c r="AS40" s="98">
        <f>+AS37</f>
        <v>68.222222222222214</v>
      </c>
      <c r="AT40" s="98">
        <f>+AU40+AV40</f>
        <v>1228</v>
      </c>
      <c r="AU40" s="98">
        <f>+AU37</f>
        <v>1023.3333333333333</v>
      </c>
      <c r="AV40" s="98">
        <f>+AV37</f>
        <v>204.66666666666663</v>
      </c>
      <c r="AW40" s="65" t="s">
        <v>76</v>
      </c>
      <c r="AX40" s="56" t="s">
        <v>76</v>
      </c>
      <c r="AY40" s="67" t="s">
        <v>76</v>
      </c>
    </row>
    <row r="41" spans="1:64" ht="15.75" thickBot="1" x14ac:dyDescent="0.3">
      <c r="B41" s="794" t="s">
        <v>72</v>
      </c>
      <c r="C41" s="795"/>
      <c r="D41" s="795"/>
      <c r="E41" s="795"/>
      <c r="F41" s="795"/>
      <c r="G41" s="105">
        <f t="shared" ref="G41:AV41" si="117">SUMIF($E10:$E35,"Ենթավարկային ծրագիր",G10:G35)</f>
        <v>0</v>
      </c>
      <c r="H41" s="105">
        <f t="shared" si="117"/>
        <v>0</v>
      </c>
      <c r="I41" s="105">
        <f t="shared" si="117"/>
        <v>0</v>
      </c>
      <c r="J41" s="105">
        <f t="shared" si="117"/>
        <v>0</v>
      </c>
      <c r="K41" s="105">
        <f t="shared" si="117"/>
        <v>0</v>
      </c>
      <c r="L41" s="105">
        <f t="shared" si="117"/>
        <v>0</v>
      </c>
      <c r="M41" s="105">
        <f t="shared" si="117"/>
        <v>0</v>
      </c>
      <c r="N41" s="105">
        <f t="shared" si="117"/>
        <v>0</v>
      </c>
      <c r="O41" s="105">
        <f t="shared" si="117"/>
        <v>0</v>
      </c>
      <c r="P41" s="105">
        <f t="shared" si="117"/>
        <v>0</v>
      </c>
      <c r="Q41" s="105">
        <f t="shared" si="117"/>
        <v>0</v>
      </c>
      <c r="R41" s="105">
        <f t="shared" si="117"/>
        <v>0</v>
      </c>
      <c r="S41" s="105">
        <f t="shared" si="117"/>
        <v>0</v>
      </c>
      <c r="T41" s="105">
        <f t="shared" si="117"/>
        <v>0</v>
      </c>
      <c r="U41" s="105">
        <f t="shared" si="117"/>
        <v>0</v>
      </c>
      <c r="V41" s="105">
        <f t="shared" si="117"/>
        <v>0</v>
      </c>
      <c r="W41" s="105">
        <f t="shared" si="117"/>
        <v>0</v>
      </c>
      <c r="X41" s="105">
        <f t="shared" si="117"/>
        <v>0</v>
      </c>
      <c r="Y41" s="105">
        <f t="shared" si="117"/>
        <v>0</v>
      </c>
      <c r="Z41" s="105">
        <f t="shared" si="117"/>
        <v>0</v>
      </c>
      <c r="AA41" s="105">
        <f t="shared" si="117"/>
        <v>0</v>
      </c>
      <c r="AB41" s="105">
        <f t="shared" si="117"/>
        <v>0</v>
      </c>
      <c r="AC41" s="105">
        <f t="shared" si="117"/>
        <v>0</v>
      </c>
      <c r="AD41" s="105">
        <f t="shared" si="117"/>
        <v>0</v>
      </c>
      <c r="AE41" s="118">
        <f t="shared" si="117"/>
        <v>0</v>
      </c>
      <c r="AF41" s="105">
        <f t="shared" si="117"/>
        <v>0</v>
      </c>
      <c r="AG41" s="119">
        <f t="shared" si="117"/>
        <v>0</v>
      </c>
      <c r="AH41" s="105">
        <f t="shared" si="117"/>
        <v>0</v>
      </c>
      <c r="AI41" s="105">
        <f t="shared" si="117"/>
        <v>0</v>
      </c>
      <c r="AJ41" s="105">
        <f t="shared" si="117"/>
        <v>0</v>
      </c>
      <c r="AK41" s="105">
        <f t="shared" si="117"/>
        <v>0</v>
      </c>
      <c r="AL41" s="105">
        <f t="shared" si="117"/>
        <v>0</v>
      </c>
      <c r="AM41" s="105">
        <f t="shared" si="117"/>
        <v>0</v>
      </c>
      <c r="AN41" s="105">
        <f t="shared" si="117"/>
        <v>0</v>
      </c>
      <c r="AO41" s="105">
        <f t="shared" si="117"/>
        <v>0</v>
      </c>
      <c r="AP41" s="105">
        <f t="shared" si="117"/>
        <v>0</v>
      </c>
      <c r="AQ41" s="105">
        <f t="shared" si="117"/>
        <v>0</v>
      </c>
      <c r="AR41" s="105">
        <f t="shared" si="117"/>
        <v>0</v>
      </c>
      <c r="AS41" s="105">
        <f t="shared" si="117"/>
        <v>0</v>
      </c>
      <c r="AT41" s="105">
        <f t="shared" si="117"/>
        <v>0</v>
      </c>
      <c r="AU41" s="105">
        <f t="shared" si="117"/>
        <v>0</v>
      </c>
      <c r="AV41" s="105">
        <f t="shared" si="117"/>
        <v>0</v>
      </c>
      <c r="AW41" s="68" t="s">
        <v>76</v>
      </c>
      <c r="AX41" s="69" t="s">
        <v>76</v>
      </c>
      <c r="AY41" s="70" t="s">
        <v>76</v>
      </c>
    </row>
    <row r="42" spans="1:64" ht="24" customHeight="1" x14ac:dyDescent="0.25">
      <c r="B42" s="810" t="s">
        <v>495</v>
      </c>
      <c r="C42" s="810"/>
      <c r="D42" s="810"/>
      <c r="E42" s="810"/>
      <c r="F42" s="810"/>
      <c r="G42" s="372">
        <v>90351.085121107593</v>
      </c>
      <c r="H42" s="372">
        <v>75003.630999999994</v>
      </c>
      <c r="I42" s="372">
        <v>15347.454121107599</v>
      </c>
      <c r="L42" s="126"/>
      <c r="P42" s="130"/>
      <c r="Q42" s="130"/>
      <c r="R42" s="130"/>
      <c r="X42" s="126"/>
    </row>
    <row r="43" spans="1:64" ht="30.75" customHeight="1" x14ac:dyDescent="0.25">
      <c r="B43" s="811"/>
      <c r="C43" s="811"/>
      <c r="D43" s="811"/>
      <c r="E43" s="811"/>
      <c r="F43" s="811"/>
      <c r="G43" s="372">
        <f>+G42-G35-G30</f>
        <v>-9.1816661748880506</v>
      </c>
      <c r="H43" s="372">
        <f>+H42-H35-H30</f>
        <v>0</v>
      </c>
      <c r="I43" s="372">
        <f>+I42-I35-I30</f>
        <v>-9.1816661748803199</v>
      </c>
      <c r="L43" s="126"/>
      <c r="M43" s="166"/>
      <c r="N43" s="126"/>
      <c r="P43" s="130"/>
      <c r="Q43" s="130"/>
      <c r="R43" s="130"/>
      <c r="U43" s="167"/>
      <c r="X43" s="126"/>
      <c r="Y43" s="126"/>
    </row>
    <row r="44" spans="1:64" ht="17.25" thickBot="1" x14ac:dyDescent="0.35">
      <c r="G44" s="462"/>
      <c r="H44" s="462"/>
      <c r="I44" s="462"/>
      <c r="N44" s="127"/>
      <c r="O44" s="127"/>
      <c r="P44" s="126"/>
      <c r="AV44" s="414" t="s">
        <v>431</v>
      </c>
    </row>
    <row r="45" spans="1:64" ht="15" customHeight="1" x14ac:dyDescent="0.25">
      <c r="B45" s="700" t="s">
        <v>25</v>
      </c>
      <c r="C45" s="701"/>
      <c r="D45" s="701" t="s">
        <v>90</v>
      </c>
      <c r="E45" s="701" t="s">
        <v>74</v>
      </c>
      <c r="F45" s="701" t="s">
        <v>172</v>
      </c>
      <c r="G45" s="742" t="s">
        <v>43</v>
      </c>
      <c r="H45" s="742"/>
      <c r="I45" s="742"/>
      <c r="J45" s="742" t="s">
        <v>453</v>
      </c>
      <c r="K45" s="742"/>
      <c r="L45" s="742"/>
      <c r="M45" s="742" t="s">
        <v>454</v>
      </c>
      <c r="N45" s="742"/>
      <c r="O45" s="742"/>
      <c r="P45" s="742" t="s">
        <v>455</v>
      </c>
      <c r="Q45" s="742"/>
      <c r="R45" s="742"/>
      <c r="S45" s="742" t="s">
        <v>44</v>
      </c>
      <c r="T45" s="742"/>
      <c r="U45" s="742"/>
      <c r="V45" s="701" t="s">
        <v>35</v>
      </c>
      <c r="W45" s="701"/>
      <c r="X45" s="701"/>
      <c r="Y45" s="701"/>
      <c r="Z45" s="701"/>
      <c r="AA45" s="701"/>
      <c r="AB45" s="701"/>
      <c r="AC45" s="701"/>
      <c r="AD45" s="766"/>
      <c r="AE45" s="767" t="s">
        <v>456</v>
      </c>
      <c r="AF45" s="768"/>
      <c r="AG45" s="769"/>
      <c r="AH45" s="813" t="s">
        <v>457</v>
      </c>
      <c r="AI45" s="814"/>
      <c r="AJ45" s="814"/>
      <c r="AK45" s="814"/>
      <c r="AL45" s="814"/>
      <c r="AM45" s="814"/>
      <c r="AN45" s="814"/>
      <c r="AO45" s="814"/>
      <c r="AP45" s="814"/>
      <c r="AQ45" s="814"/>
      <c r="AR45" s="814"/>
      <c r="AS45" s="814"/>
      <c r="AT45" s="814"/>
      <c r="AU45" s="814"/>
      <c r="AV45" s="815"/>
      <c r="AW45" s="772" t="s">
        <v>55</v>
      </c>
      <c r="AX45" s="774" t="s">
        <v>56</v>
      </c>
      <c r="AY45" s="760" t="s">
        <v>458</v>
      </c>
    </row>
    <row r="46" spans="1:64" ht="96" customHeight="1" x14ac:dyDescent="0.25">
      <c r="B46" s="702"/>
      <c r="C46" s="703"/>
      <c r="D46" s="703"/>
      <c r="E46" s="703"/>
      <c r="F46" s="703"/>
      <c r="G46" s="743"/>
      <c r="H46" s="743"/>
      <c r="I46" s="743"/>
      <c r="J46" s="743"/>
      <c r="K46" s="743"/>
      <c r="L46" s="743"/>
      <c r="M46" s="743"/>
      <c r="N46" s="743"/>
      <c r="O46" s="743"/>
      <c r="P46" s="743"/>
      <c r="Q46" s="743"/>
      <c r="R46" s="743"/>
      <c r="S46" s="743"/>
      <c r="T46" s="743"/>
      <c r="U46" s="743"/>
      <c r="V46" s="743" t="s">
        <v>24</v>
      </c>
      <c r="W46" s="743"/>
      <c r="X46" s="743"/>
      <c r="Y46" s="743" t="s">
        <v>414</v>
      </c>
      <c r="Z46" s="743"/>
      <c r="AA46" s="743"/>
      <c r="AB46" s="743" t="s">
        <v>459</v>
      </c>
      <c r="AC46" s="743"/>
      <c r="AD46" s="762"/>
      <c r="AE46" s="770"/>
      <c r="AF46" s="764"/>
      <c r="AG46" s="765"/>
      <c r="AH46" s="763" t="s">
        <v>57</v>
      </c>
      <c r="AI46" s="764"/>
      <c r="AJ46" s="764"/>
      <c r="AK46" s="764" t="s">
        <v>58</v>
      </c>
      <c r="AL46" s="764"/>
      <c r="AM46" s="764"/>
      <c r="AN46" s="764" t="s">
        <v>59</v>
      </c>
      <c r="AO46" s="764"/>
      <c r="AP46" s="764"/>
      <c r="AQ46" s="764" t="s">
        <v>60</v>
      </c>
      <c r="AR46" s="764"/>
      <c r="AS46" s="764"/>
      <c r="AT46" s="764" t="s">
        <v>61</v>
      </c>
      <c r="AU46" s="764"/>
      <c r="AV46" s="765"/>
      <c r="AW46" s="773"/>
      <c r="AX46" s="775"/>
      <c r="AY46" s="761"/>
      <c r="BA46" s="445"/>
      <c r="BB46" s="444"/>
      <c r="BC46" s="444"/>
      <c r="BJ46" s="445"/>
    </row>
    <row r="47" spans="1:64" ht="126" customHeight="1" x14ac:dyDescent="0.25">
      <c r="B47" s="72" t="s">
        <v>3</v>
      </c>
      <c r="C47" s="420" t="s">
        <v>47</v>
      </c>
      <c r="D47" s="703"/>
      <c r="E47" s="703"/>
      <c r="F47" s="703"/>
      <c r="G47" s="125" t="s">
        <v>29</v>
      </c>
      <c r="H47" s="125" t="s">
        <v>41</v>
      </c>
      <c r="I47" s="125" t="s">
        <v>42</v>
      </c>
      <c r="J47" s="125" t="s">
        <v>29</v>
      </c>
      <c r="K47" s="125" t="s">
        <v>41</v>
      </c>
      <c r="L47" s="125" t="s">
        <v>42</v>
      </c>
      <c r="M47" s="125" t="s">
        <v>29</v>
      </c>
      <c r="N47" s="125" t="s">
        <v>41</v>
      </c>
      <c r="O47" s="125" t="s">
        <v>42</v>
      </c>
      <c r="P47" s="125" t="s">
        <v>29</v>
      </c>
      <c r="Q47" s="125" t="s">
        <v>41</v>
      </c>
      <c r="R47" s="125" t="s">
        <v>42</v>
      </c>
      <c r="S47" s="125" t="s">
        <v>29</v>
      </c>
      <c r="T47" s="125" t="s">
        <v>41</v>
      </c>
      <c r="U47" s="125" t="s">
        <v>42</v>
      </c>
      <c r="V47" s="125" t="s">
        <v>29</v>
      </c>
      <c r="W47" s="125" t="s">
        <v>41</v>
      </c>
      <c r="X47" s="125" t="s">
        <v>42</v>
      </c>
      <c r="Y47" s="125" t="s">
        <v>29</v>
      </c>
      <c r="Z47" s="125" t="s">
        <v>41</v>
      </c>
      <c r="AA47" s="125" t="s">
        <v>42</v>
      </c>
      <c r="AB47" s="125" t="s">
        <v>29</v>
      </c>
      <c r="AC47" s="125" t="s">
        <v>41</v>
      </c>
      <c r="AD47" s="125" t="s">
        <v>42</v>
      </c>
      <c r="AE47" s="154" t="s">
        <v>29</v>
      </c>
      <c r="AF47" s="122" t="s">
        <v>41</v>
      </c>
      <c r="AG47" s="123" t="s">
        <v>42</v>
      </c>
      <c r="AH47" s="121" t="s">
        <v>29</v>
      </c>
      <c r="AI47" s="122" t="s">
        <v>41</v>
      </c>
      <c r="AJ47" s="122" t="s">
        <v>42</v>
      </c>
      <c r="AK47" s="122" t="s">
        <v>29</v>
      </c>
      <c r="AL47" s="122" t="s">
        <v>41</v>
      </c>
      <c r="AM47" s="122" t="s">
        <v>42</v>
      </c>
      <c r="AN47" s="122" t="s">
        <v>29</v>
      </c>
      <c r="AO47" s="122" t="s">
        <v>41</v>
      </c>
      <c r="AP47" s="122" t="s">
        <v>42</v>
      </c>
      <c r="AQ47" s="122" t="s">
        <v>29</v>
      </c>
      <c r="AR47" s="122" t="s">
        <v>41</v>
      </c>
      <c r="AS47" s="122" t="s">
        <v>42</v>
      </c>
      <c r="AT47" s="122" t="s">
        <v>29</v>
      </c>
      <c r="AU47" s="122" t="s">
        <v>41</v>
      </c>
      <c r="AV47" s="123" t="s">
        <v>42</v>
      </c>
      <c r="AW47" s="773"/>
      <c r="AX47" s="775"/>
      <c r="AY47" s="761"/>
    </row>
    <row r="48" spans="1:64" ht="18.75" customHeight="1" x14ac:dyDescent="0.25">
      <c r="B48" s="142"/>
      <c r="C48" s="96"/>
      <c r="D48" s="141" t="s">
        <v>204</v>
      </c>
      <c r="E48" s="796"/>
      <c r="F48" s="796"/>
      <c r="G48" s="796"/>
      <c r="H48" s="796"/>
      <c r="I48" s="796"/>
      <c r="J48" s="796"/>
      <c r="K48" s="796"/>
      <c r="L48" s="796"/>
      <c r="M48" s="796"/>
      <c r="N48" s="796"/>
      <c r="O48" s="796"/>
      <c r="P48" s="796"/>
      <c r="Q48" s="796"/>
      <c r="R48" s="796"/>
      <c r="S48" s="796"/>
      <c r="T48" s="796"/>
      <c r="U48" s="796"/>
      <c r="V48" s="796"/>
      <c r="W48" s="796"/>
      <c r="X48" s="796"/>
      <c r="Y48" s="796"/>
      <c r="Z48" s="796"/>
      <c r="AA48" s="796"/>
      <c r="AB48" s="796"/>
      <c r="AC48" s="796"/>
      <c r="AD48" s="796"/>
      <c r="AE48" s="796"/>
      <c r="AF48" s="796"/>
      <c r="AG48" s="796"/>
      <c r="AH48" s="796"/>
      <c r="AI48" s="796"/>
      <c r="AJ48" s="796"/>
      <c r="AK48" s="796"/>
      <c r="AL48" s="796"/>
      <c r="AM48" s="796"/>
      <c r="AN48" s="796"/>
      <c r="AO48" s="796"/>
      <c r="AP48" s="796"/>
      <c r="AQ48" s="796"/>
      <c r="AR48" s="796"/>
      <c r="AS48" s="796"/>
      <c r="AT48" s="796"/>
      <c r="AU48" s="796"/>
      <c r="AV48" s="797"/>
      <c r="AW48" s="71"/>
      <c r="AX48" s="80"/>
      <c r="AY48" s="66"/>
      <c r="BH48" s="449"/>
      <c r="BI48" s="449"/>
      <c r="BJ48" s="446">
        <f>+SUM(BJ49:BJ68)</f>
        <v>97558.5</v>
      </c>
      <c r="BK48" s="446">
        <f>+SUM(BK49:BK68)</f>
        <v>0</v>
      </c>
      <c r="BL48" s="446">
        <f>+SUM(BL49:BL68)</f>
        <v>97558.5</v>
      </c>
    </row>
    <row r="49" spans="2:67" ht="33.75" customHeight="1" x14ac:dyDescent="0.25">
      <c r="B49" s="749">
        <v>1004</v>
      </c>
      <c r="C49" s="738">
        <v>11007</v>
      </c>
      <c r="D49" s="789" t="s">
        <v>210</v>
      </c>
      <c r="E49" s="696" t="s">
        <v>45</v>
      </c>
      <c r="F49" s="91" t="s">
        <v>183</v>
      </c>
      <c r="G49" s="143">
        <f>H49+I49</f>
        <v>1153.4680481316277</v>
      </c>
      <c r="H49" s="93">
        <f>+K49+N49+Q49+W49+Z49+AC49</f>
        <v>0</v>
      </c>
      <c r="I49" s="93">
        <f>+L49+O49+R49+X49+AA49+AD49</f>
        <v>1153.4680481316277</v>
      </c>
      <c r="J49" s="143">
        <f>K49+L49</f>
        <v>306.27042</v>
      </c>
      <c r="K49" s="398">
        <v>0</v>
      </c>
      <c r="L49" s="398">
        <v>306.27042</v>
      </c>
      <c r="M49" s="143">
        <f>N49+O49</f>
        <v>150.42175</v>
      </c>
      <c r="N49" s="398"/>
      <c r="O49" s="398">
        <v>150.42175</v>
      </c>
      <c r="P49" s="143">
        <f>Q49+R49</f>
        <v>169.86159663266034</v>
      </c>
      <c r="Q49" s="398">
        <v>0</v>
      </c>
      <c r="R49" s="398">
        <f>+BL49/420.51</f>
        <v>169.86159663266034</v>
      </c>
      <c r="S49" s="143">
        <f>T49+U49</f>
        <v>526.91428149896728</v>
      </c>
      <c r="T49" s="93">
        <f>+H49-K49-N49-Q49</f>
        <v>0</v>
      </c>
      <c r="U49" s="93">
        <f>+I49-L49-O49-R49</f>
        <v>526.91428149896728</v>
      </c>
      <c r="V49" s="143">
        <f>W49+X49</f>
        <v>175.63809383298909</v>
      </c>
      <c r="W49" s="398"/>
      <c r="X49" s="398">
        <f t="shared" ref="X49:X68" si="118">+BL49/EUR</f>
        <v>175.63809383298909</v>
      </c>
      <c r="Y49" s="143">
        <f>Z49+AA49</f>
        <v>175.63809383298909</v>
      </c>
      <c r="Z49" s="398"/>
      <c r="AA49" s="398">
        <f>+X49</f>
        <v>175.63809383298909</v>
      </c>
      <c r="AB49" s="143">
        <f>AC49+AD49</f>
        <v>175.63809383298909</v>
      </c>
      <c r="AC49" s="93"/>
      <c r="AD49" s="108">
        <f>+AA49</f>
        <v>175.63809383298909</v>
      </c>
      <c r="AE49" s="138">
        <f>AF49+AG49</f>
        <v>0</v>
      </c>
      <c r="AF49" s="90"/>
      <c r="AG49" s="106"/>
      <c r="AH49" s="138">
        <f>AI49+AJ49</f>
        <v>43.909523458247271</v>
      </c>
      <c r="AI49" s="93">
        <f>+W49/4</f>
        <v>0</v>
      </c>
      <c r="AJ49" s="108">
        <f>+X49/4</f>
        <v>43.909523458247271</v>
      </c>
      <c r="AK49" s="139">
        <f>AL49+AM49</f>
        <v>43.909523458247271</v>
      </c>
      <c r="AL49" s="93">
        <f>+W49/4</f>
        <v>0</v>
      </c>
      <c r="AM49" s="93">
        <f>+X49/4</f>
        <v>43.909523458247271</v>
      </c>
      <c r="AN49" s="139">
        <f>AO49+AP49</f>
        <v>43.909523458247271</v>
      </c>
      <c r="AO49" s="93">
        <f>+W49/4</f>
        <v>0</v>
      </c>
      <c r="AP49" s="93">
        <f>+X49/4</f>
        <v>43.909523458247271</v>
      </c>
      <c r="AQ49" s="139">
        <f>AR49+AS49</f>
        <v>43.909523458247271</v>
      </c>
      <c r="AR49" s="93">
        <f>+W49/4</f>
        <v>0</v>
      </c>
      <c r="AS49" s="93">
        <f>+X49/4</f>
        <v>43.909523458247271</v>
      </c>
      <c r="AT49" s="139">
        <f>AU49+AV49</f>
        <v>175.63809383298909</v>
      </c>
      <c r="AU49" s="124">
        <f>+AI49+AL49+AO49+AR49</f>
        <v>0</v>
      </c>
      <c r="AV49" s="124">
        <f>+AJ49+AM49+AP49+AS49</f>
        <v>175.63809383298909</v>
      </c>
      <c r="AW49" s="71"/>
      <c r="AX49" s="80"/>
      <c r="AY49" s="66"/>
      <c r="BA49" s="444">
        <f>+G49-J49-M49-P49-V49-Y49-AB49</f>
        <v>0</v>
      </c>
      <c r="BB49" s="444">
        <f t="shared" ref="BB49:BB58" si="119">+H49-K49-N49-Q49-W49-Z49-AC49</f>
        <v>0</v>
      </c>
      <c r="BC49" s="444">
        <f t="shared" ref="BC49:BC53" si="120">+I49-L49-O49-R49-X49-AA49-AD49</f>
        <v>0</v>
      </c>
      <c r="BH49" s="443">
        <f>+AT49-V49</f>
        <v>0</v>
      </c>
      <c r="BI49" s="447"/>
      <c r="BJ49" s="448">
        <f>+BK49+BL49</f>
        <v>71428.5</v>
      </c>
      <c r="BK49" s="448"/>
      <c r="BL49" s="448">
        <f>64935*1.1</f>
        <v>71428.5</v>
      </c>
      <c r="BN49" s="448">
        <v>57988</v>
      </c>
      <c r="BO49" s="450">
        <f>+BL49-BN49</f>
        <v>13440.5</v>
      </c>
    </row>
    <row r="50" spans="2:67" ht="17.25" customHeight="1" x14ac:dyDescent="0.25">
      <c r="B50" s="750"/>
      <c r="C50" s="738"/>
      <c r="D50" s="789"/>
      <c r="E50" s="754"/>
      <c r="F50" s="86" t="s">
        <v>185</v>
      </c>
      <c r="G50" s="144">
        <f t="shared" ref="G50:G69" si="121">H50+I50</f>
        <v>23.237594097429671</v>
      </c>
      <c r="H50" s="93">
        <f t="shared" ref="H50:H68" si="122">+K50+N50+Q50+W50+Z50+AC50</f>
        <v>0</v>
      </c>
      <c r="I50" s="93">
        <f t="shared" ref="I50:I68" si="123">+L50+O50+R50+X50+AA50+AD50</f>
        <v>23.237594097429671</v>
      </c>
      <c r="J50" s="144">
        <f t="shared" ref="J50:J69" si="124">K50+L50</f>
        <v>2.2041200000000001</v>
      </c>
      <c r="K50" s="89">
        <v>0</v>
      </c>
      <c r="L50" s="89">
        <v>2.2041200000000001</v>
      </c>
      <c r="M50" s="144">
        <f t="shared" ref="M50:M69" si="125">N50+O50</f>
        <v>1.52373</v>
      </c>
      <c r="N50" s="89"/>
      <c r="O50" s="398">
        <v>1.52373</v>
      </c>
      <c r="P50" s="144">
        <f t="shared" ref="P50:P69" si="126">Q50+R50</f>
        <v>4.7561294618439511</v>
      </c>
      <c r="Q50" s="398">
        <v>0</v>
      </c>
      <c r="R50" s="398">
        <f t="shared" ref="R50:R68" si="127">+BL50/420.51</f>
        <v>4.7561294618439511</v>
      </c>
      <c r="S50" s="144">
        <f t="shared" ref="S50:S69" si="128">T50+U50</f>
        <v>14.75361463558572</v>
      </c>
      <c r="T50" s="93">
        <f t="shared" ref="T50:T68" si="129">+H50-K50-N50-Q50</f>
        <v>0</v>
      </c>
      <c r="U50" s="93">
        <f t="shared" ref="U50:U68" si="130">+I50-L50-O50-R50</f>
        <v>14.75361463558572</v>
      </c>
      <c r="V50" s="144">
        <f t="shared" ref="V50:V69" si="131">W50+X50</f>
        <v>4.9178715451952391</v>
      </c>
      <c r="W50" s="398"/>
      <c r="X50" s="422">
        <f t="shared" si="118"/>
        <v>4.9178715451952391</v>
      </c>
      <c r="Y50" s="144">
        <f t="shared" ref="Y50:Y69" si="132">Z50+AA50</f>
        <v>4.9178715451952391</v>
      </c>
      <c r="Z50" s="398"/>
      <c r="AA50" s="422">
        <f t="shared" ref="AA50:AA68" si="133">+X50</f>
        <v>4.9178715451952391</v>
      </c>
      <c r="AB50" s="144">
        <f t="shared" ref="AB50:AB69" si="134">AC50+AD50</f>
        <v>4.9178715451952391</v>
      </c>
      <c r="AC50" s="93"/>
      <c r="AD50" s="108">
        <f t="shared" ref="AD50:AD68" si="135">+AA50</f>
        <v>4.9178715451952391</v>
      </c>
      <c r="AE50" s="138">
        <f t="shared" ref="AE50:AE69" si="136">AF50+AG50</f>
        <v>0</v>
      </c>
      <c r="AF50" s="87"/>
      <c r="AG50" s="107"/>
      <c r="AH50" s="138">
        <f t="shared" ref="AH50:AH69" si="137">AI50+AJ50</f>
        <v>1.2294678862988098</v>
      </c>
      <c r="AI50" s="93">
        <f t="shared" ref="AI50:AJ69" si="138">+W50/4</f>
        <v>0</v>
      </c>
      <c r="AJ50" s="108">
        <f t="shared" si="138"/>
        <v>1.2294678862988098</v>
      </c>
      <c r="AK50" s="139">
        <f t="shared" ref="AK50:AK69" si="139">AL50+AM50</f>
        <v>1.2294678862988098</v>
      </c>
      <c r="AL50" s="93">
        <f t="shared" ref="AL50:AM69" si="140">+W50/4</f>
        <v>0</v>
      </c>
      <c r="AM50" s="93">
        <f t="shared" si="140"/>
        <v>1.2294678862988098</v>
      </c>
      <c r="AN50" s="139">
        <f t="shared" ref="AN50:AN69" si="141">AO50+AP50</f>
        <v>1.2294678862988098</v>
      </c>
      <c r="AO50" s="93">
        <f t="shared" ref="AO50:AP69" si="142">+W50/4</f>
        <v>0</v>
      </c>
      <c r="AP50" s="93">
        <f t="shared" si="142"/>
        <v>1.2294678862988098</v>
      </c>
      <c r="AQ50" s="139">
        <f t="shared" ref="AQ50:AQ69" si="143">AR50+AS50</f>
        <v>1.2294678862988098</v>
      </c>
      <c r="AR50" s="93">
        <f t="shared" ref="AR50:AS69" si="144">+W50/4</f>
        <v>0</v>
      </c>
      <c r="AS50" s="93">
        <f t="shared" si="144"/>
        <v>1.2294678862988098</v>
      </c>
      <c r="AT50" s="139">
        <f t="shared" ref="AT50:AT69" si="145">AU50+AV50</f>
        <v>4.9178715451952391</v>
      </c>
      <c r="AU50" s="124">
        <f t="shared" ref="AU50:AV69" si="146">+AI50+AL50+AO50+AR50</f>
        <v>0</v>
      </c>
      <c r="AV50" s="124">
        <f t="shared" si="146"/>
        <v>4.9178715451952391</v>
      </c>
      <c r="AW50" s="71"/>
      <c r="AX50" s="80"/>
      <c r="AY50" s="66"/>
      <c r="BA50" s="444">
        <f t="shared" ref="BA50:BA59" si="147">+G50-J50-M50-P50-V50-Y50-AB50</f>
        <v>0</v>
      </c>
      <c r="BB50" s="444">
        <f t="shared" si="119"/>
        <v>0</v>
      </c>
      <c r="BC50" s="444">
        <f t="shared" si="120"/>
        <v>0</v>
      </c>
      <c r="BH50" s="443">
        <f t="shared" ref="BH50:BH59" si="148">+AT50-V50</f>
        <v>0</v>
      </c>
      <c r="BI50" s="447"/>
      <c r="BJ50" s="448">
        <f t="shared" ref="BJ50:BJ55" si="149">+BK50+BL50</f>
        <v>2000</v>
      </c>
      <c r="BK50" s="448">
        <v>0</v>
      </c>
      <c r="BL50" s="448">
        <v>2000</v>
      </c>
    </row>
    <row r="51" spans="2:67" x14ac:dyDescent="0.25">
      <c r="B51" s="750"/>
      <c r="C51" s="738"/>
      <c r="D51" s="789"/>
      <c r="E51" s="754"/>
      <c r="F51" s="86" t="s">
        <v>186</v>
      </c>
      <c r="G51" s="144">
        <f t="shared" si="121"/>
        <v>0</v>
      </c>
      <c r="H51" s="93">
        <f t="shared" si="122"/>
        <v>0</v>
      </c>
      <c r="I51" s="93">
        <f t="shared" si="123"/>
        <v>0</v>
      </c>
      <c r="J51" s="144">
        <f t="shared" si="124"/>
        <v>0</v>
      </c>
      <c r="K51" s="89">
        <v>0</v>
      </c>
      <c r="L51" s="89">
        <v>0</v>
      </c>
      <c r="M51" s="144">
        <f t="shared" si="125"/>
        <v>0</v>
      </c>
      <c r="N51" s="89"/>
      <c r="O51" s="398"/>
      <c r="P51" s="144">
        <f t="shared" si="126"/>
        <v>0</v>
      </c>
      <c r="Q51" s="398">
        <v>0</v>
      </c>
      <c r="R51" s="398">
        <f t="shared" si="127"/>
        <v>0</v>
      </c>
      <c r="S51" s="144">
        <f t="shared" si="128"/>
        <v>0</v>
      </c>
      <c r="T51" s="93">
        <f t="shared" si="129"/>
        <v>0</v>
      </c>
      <c r="U51" s="93">
        <f t="shared" si="130"/>
        <v>0</v>
      </c>
      <c r="V51" s="144">
        <f t="shared" si="131"/>
        <v>0</v>
      </c>
      <c r="W51" s="398"/>
      <c r="X51" s="422">
        <f t="shared" si="118"/>
        <v>0</v>
      </c>
      <c r="Y51" s="144">
        <f t="shared" si="132"/>
        <v>0</v>
      </c>
      <c r="Z51" s="398"/>
      <c r="AA51" s="422">
        <f t="shared" si="133"/>
        <v>0</v>
      </c>
      <c r="AB51" s="144">
        <f t="shared" si="134"/>
        <v>0</v>
      </c>
      <c r="AC51" s="93"/>
      <c r="AD51" s="108">
        <f t="shared" si="135"/>
        <v>0</v>
      </c>
      <c r="AE51" s="138">
        <f t="shared" si="136"/>
        <v>0</v>
      </c>
      <c r="AF51" s="87"/>
      <c r="AG51" s="107"/>
      <c r="AH51" s="138">
        <f t="shared" si="137"/>
        <v>0</v>
      </c>
      <c r="AI51" s="93">
        <f t="shared" si="138"/>
        <v>0</v>
      </c>
      <c r="AJ51" s="108">
        <f t="shared" si="138"/>
        <v>0</v>
      </c>
      <c r="AK51" s="139">
        <f t="shared" si="139"/>
        <v>0</v>
      </c>
      <c r="AL51" s="93">
        <f t="shared" si="140"/>
        <v>0</v>
      </c>
      <c r="AM51" s="93">
        <f t="shared" si="140"/>
        <v>0</v>
      </c>
      <c r="AN51" s="139">
        <f t="shared" si="141"/>
        <v>0</v>
      </c>
      <c r="AO51" s="93">
        <f t="shared" si="142"/>
        <v>0</v>
      </c>
      <c r="AP51" s="93">
        <f t="shared" si="142"/>
        <v>0</v>
      </c>
      <c r="AQ51" s="139">
        <f t="shared" si="143"/>
        <v>0</v>
      </c>
      <c r="AR51" s="93">
        <f t="shared" si="144"/>
        <v>0</v>
      </c>
      <c r="AS51" s="93">
        <f t="shared" si="144"/>
        <v>0</v>
      </c>
      <c r="AT51" s="139">
        <f t="shared" si="145"/>
        <v>0</v>
      </c>
      <c r="AU51" s="124">
        <f t="shared" si="146"/>
        <v>0</v>
      </c>
      <c r="AV51" s="124">
        <f t="shared" si="146"/>
        <v>0</v>
      </c>
      <c r="AW51" s="71"/>
      <c r="AX51" s="80"/>
      <c r="AY51" s="66"/>
      <c r="BA51" s="444">
        <f t="shared" si="147"/>
        <v>0</v>
      </c>
      <c r="BB51" s="444">
        <f t="shared" si="119"/>
        <v>0</v>
      </c>
      <c r="BC51" s="444">
        <f t="shared" si="120"/>
        <v>0</v>
      </c>
      <c r="BH51" s="443">
        <f t="shared" si="148"/>
        <v>0</v>
      </c>
      <c r="BI51" s="447"/>
      <c r="BJ51" s="448">
        <f t="shared" si="149"/>
        <v>0</v>
      </c>
      <c r="BK51" s="448">
        <v>0</v>
      </c>
      <c r="BL51" s="448">
        <v>0</v>
      </c>
    </row>
    <row r="52" spans="2:67" x14ac:dyDescent="0.25">
      <c r="B52" s="750"/>
      <c r="C52" s="738"/>
      <c r="D52" s="789"/>
      <c r="E52" s="754"/>
      <c r="F52" s="86" t="s">
        <v>184</v>
      </c>
      <c r="G52" s="144">
        <f t="shared" si="121"/>
        <v>1.22458</v>
      </c>
      <c r="H52" s="93">
        <f t="shared" si="122"/>
        <v>0</v>
      </c>
      <c r="I52" s="93">
        <f t="shared" si="123"/>
        <v>1.22458</v>
      </c>
      <c r="J52" s="144">
        <f t="shared" si="124"/>
        <v>0.43995000000000001</v>
      </c>
      <c r="K52" s="89">
        <v>0</v>
      </c>
      <c r="L52" s="89">
        <v>0.43995000000000001</v>
      </c>
      <c r="M52" s="144">
        <f t="shared" si="125"/>
        <v>0.78463000000000005</v>
      </c>
      <c r="N52" s="89"/>
      <c r="O52" s="398">
        <v>0.78463000000000005</v>
      </c>
      <c r="P52" s="144">
        <f t="shared" si="126"/>
        <v>0</v>
      </c>
      <c r="Q52" s="398">
        <v>0</v>
      </c>
      <c r="R52" s="398">
        <f t="shared" si="127"/>
        <v>0</v>
      </c>
      <c r="S52" s="144">
        <f t="shared" si="128"/>
        <v>-1.1102230246251565E-16</v>
      </c>
      <c r="T52" s="93">
        <f t="shared" si="129"/>
        <v>0</v>
      </c>
      <c r="U52" s="93">
        <f t="shared" si="130"/>
        <v>-1.1102230246251565E-16</v>
      </c>
      <c r="V52" s="144">
        <f t="shared" si="131"/>
        <v>0</v>
      </c>
      <c r="W52" s="398"/>
      <c r="X52" s="422">
        <f t="shared" si="118"/>
        <v>0</v>
      </c>
      <c r="Y52" s="144">
        <f t="shared" si="132"/>
        <v>0</v>
      </c>
      <c r="Z52" s="398"/>
      <c r="AA52" s="422">
        <f t="shared" si="133"/>
        <v>0</v>
      </c>
      <c r="AB52" s="144">
        <f t="shared" si="134"/>
        <v>0</v>
      </c>
      <c r="AC52" s="93"/>
      <c r="AD52" s="108">
        <f t="shared" si="135"/>
        <v>0</v>
      </c>
      <c r="AE52" s="138">
        <f t="shared" si="136"/>
        <v>0</v>
      </c>
      <c r="AF52" s="87"/>
      <c r="AG52" s="107"/>
      <c r="AH52" s="138">
        <f t="shared" si="137"/>
        <v>0</v>
      </c>
      <c r="AI52" s="93">
        <f t="shared" si="138"/>
        <v>0</v>
      </c>
      <c r="AJ52" s="108">
        <f t="shared" si="138"/>
        <v>0</v>
      </c>
      <c r="AK52" s="139">
        <f t="shared" si="139"/>
        <v>0</v>
      </c>
      <c r="AL52" s="93">
        <f t="shared" si="140"/>
        <v>0</v>
      </c>
      <c r="AM52" s="93">
        <f t="shared" si="140"/>
        <v>0</v>
      </c>
      <c r="AN52" s="139">
        <f t="shared" si="141"/>
        <v>0</v>
      </c>
      <c r="AO52" s="93">
        <f t="shared" si="142"/>
        <v>0</v>
      </c>
      <c r="AP52" s="93">
        <f t="shared" si="142"/>
        <v>0</v>
      </c>
      <c r="AQ52" s="139">
        <f t="shared" si="143"/>
        <v>0</v>
      </c>
      <c r="AR52" s="93">
        <f t="shared" si="144"/>
        <v>0</v>
      </c>
      <c r="AS52" s="93">
        <f t="shared" si="144"/>
        <v>0</v>
      </c>
      <c r="AT52" s="139">
        <f t="shared" si="145"/>
        <v>0</v>
      </c>
      <c r="AU52" s="124">
        <f t="shared" si="146"/>
        <v>0</v>
      </c>
      <c r="AV52" s="124">
        <f t="shared" si="146"/>
        <v>0</v>
      </c>
      <c r="AW52" s="71"/>
      <c r="AX52" s="80"/>
      <c r="AY52" s="66"/>
      <c r="BA52" s="444">
        <f t="shared" si="147"/>
        <v>-1.1102230246251565E-16</v>
      </c>
      <c r="BB52" s="444">
        <f t="shared" si="119"/>
        <v>0</v>
      </c>
      <c r="BC52" s="444">
        <f t="shared" si="120"/>
        <v>-1.1102230246251565E-16</v>
      </c>
      <c r="BH52" s="443">
        <f t="shared" si="148"/>
        <v>0</v>
      </c>
      <c r="BI52" s="447"/>
      <c r="BJ52" s="448">
        <f t="shared" si="149"/>
        <v>0</v>
      </c>
      <c r="BK52" s="448"/>
      <c r="BL52" s="448">
        <v>0</v>
      </c>
    </row>
    <row r="53" spans="2:67" x14ac:dyDescent="0.25">
      <c r="B53" s="750"/>
      <c r="C53" s="738"/>
      <c r="D53" s="789"/>
      <c r="E53" s="754"/>
      <c r="F53" s="86" t="s">
        <v>187</v>
      </c>
      <c r="G53" s="144">
        <f t="shared" si="121"/>
        <v>57.538567075238817</v>
      </c>
      <c r="H53" s="93">
        <f t="shared" si="122"/>
        <v>0</v>
      </c>
      <c r="I53" s="93">
        <f t="shared" si="123"/>
        <v>57.538567075238817</v>
      </c>
      <c r="J53" s="144">
        <f t="shared" si="124"/>
        <v>1.4985200000000001</v>
      </c>
      <c r="K53" s="89">
        <v>0</v>
      </c>
      <c r="L53" s="89">
        <v>1.4985200000000001</v>
      </c>
      <c r="M53" s="144">
        <f t="shared" si="125"/>
        <v>0.92501999999999995</v>
      </c>
      <c r="N53" s="89"/>
      <c r="O53" s="398">
        <v>0.92501999999999995</v>
      </c>
      <c r="P53" s="144">
        <f t="shared" si="126"/>
        <v>13.436065729709163</v>
      </c>
      <c r="Q53" s="398">
        <v>0</v>
      </c>
      <c r="R53" s="398">
        <f t="shared" si="127"/>
        <v>13.436065729709163</v>
      </c>
      <c r="S53" s="144">
        <f t="shared" si="128"/>
        <v>41.67896134552965</v>
      </c>
      <c r="T53" s="93">
        <f t="shared" si="129"/>
        <v>0</v>
      </c>
      <c r="U53" s="93">
        <f t="shared" si="130"/>
        <v>41.67896134552965</v>
      </c>
      <c r="V53" s="144">
        <f t="shared" si="131"/>
        <v>13.892987115176551</v>
      </c>
      <c r="W53" s="398"/>
      <c r="X53" s="422">
        <f t="shared" si="118"/>
        <v>13.892987115176551</v>
      </c>
      <c r="Y53" s="144">
        <f t="shared" si="132"/>
        <v>13.892987115176551</v>
      </c>
      <c r="Z53" s="398"/>
      <c r="AA53" s="422">
        <f t="shared" si="133"/>
        <v>13.892987115176551</v>
      </c>
      <c r="AB53" s="144">
        <f t="shared" si="134"/>
        <v>13.892987115176551</v>
      </c>
      <c r="AC53" s="93"/>
      <c r="AD53" s="108">
        <f t="shared" si="135"/>
        <v>13.892987115176551</v>
      </c>
      <c r="AE53" s="138">
        <f t="shared" si="136"/>
        <v>0</v>
      </c>
      <c r="AF53" s="87"/>
      <c r="AG53" s="107"/>
      <c r="AH53" s="138">
        <f t="shared" si="137"/>
        <v>3.4732467787941377</v>
      </c>
      <c r="AI53" s="93">
        <f t="shared" si="138"/>
        <v>0</v>
      </c>
      <c r="AJ53" s="108">
        <f t="shared" si="138"/>
        <v>3.4732467787941377</v>
      </c>
      <c r="AK53" s="139">
        <f t="shared" si="139"/>
        <v>3.4732467787941377</v>
      </c>
      <c r="AL53" s="93">
        <f t="shared" si="140"/>
        <v>0</v>
      </c>
      <c r="AM53" s="93">
        <f t="shared" si="140"/>
        <v>3.4732467787941377</v>
      </c>
      <c r="AN53" s="139">
        <f t="shared" si="141"/>
        <v>3.4732467787941377</v>
      </c>
      <c r="AO53" s="93">
        <f t="shared" si="142"/>
        <v>0</v>
      </c>
      <c r="AP53" s="93">
        <f t="shared" si="142"/>
        <v>3.4732467787941377</v>
      </c>
      <c r="AQ53" s="139">
        <f t="shared" si="143"/>
        <v>3.4732467787941377</v>
      </c>
      <c r="AR53" s="93">
        <f t="shared" si="144"/>
        <v>0</v>
      </c>
      <c r="AS53" s="93">
        <f t="shared" si="144"/>
        <v>3.4732467787941377</v>
      </c>
      <c r="AT53" s="139">
        <f t="shared" si="145"/>
        <v>13.892987115176551</v>
      </c>
      <c r="AU53" s="124">
        <f t="shared" si="146"/>
        <v>0</v>
      </c>
      <c r="AV53" s="124">
        <f t="shared" si="146"/>
        <v>13.892987115176551</v>
      </c>
      <c r="AW53" s="71"/>
      <c r="AX53" s="80"/>
      <c r="AY53" s="66"/>
      <c r="BA53" s="444">
        <f t="shared" si="147"/>
        <v>0</v>
      </c>
      <c r="BB53" s="444">
        <f t="shared" si="119"/>
        <v>0</v>
      </c>
      <c r="BC53" s="444">
        <f t="shared" si="120"/>
        <v>0</v>
      </c>
      <c r="BH53" s="443">
        <f t="shared" si="148"/>
        <v>0</v>
      </c>
      <c r="BI53" s="447"/>
      <c r="BJ53" s="448">
        <f t="shared" si="149"/>
        <v>5650</v>
      </c>
      <c r="BK53" s="448"/>
      <c r="BL53" s="448">
        <v>5650</v>
      </c>
    </row>
    <row r="54" spans="2:67" ht="25.5" x14ac:dyDescent="0.25">
      <c r="B54" s="750"/>
      <c r="C54" s="738"/>
      <c r="D54" s="789"/>
      <c r="E54" s="754"/>
      <c r="F54" s="86" t="s">
        <v>188</v>
      </c>
      <c r="G54" s="144">
        <f t="shared" si="121"/>
        <v>1.4038599999999999</v>
      </c>
      <c r="H54" s="93">
        <f t="shared" si="122"/>
        <v>0</v>
      </c>
      <c r="I54" s="93">
        <f t="shared" si="123"/>
        <v>1.4038599999999999</v>
      </c>
      <c r="J54" s="144">
        <f t="shared" si="124"/>
        <v>1.4038599999999999</v>
      </c>
      <c r="K54" s="89">
        <v>0</v>
      </c>
      <c r="L54" s="89">
        <v>1.4038599999999999</v>
      </c>
      <c r="M54" s="144">
        <f t="shared" si="125"/>
        <v>0</v>
      </c>
      <c r="N54" s="89"/>
      <c r="O54" s="398">
        <v>0</v>
      </c>
      <c r="P54" s="144">
        <f t="shared" si="126"/>
        <v>0</v>
      </c>
      <c r="Q54" s="398">
        <v>0</v>
      </c>
      <c r="R54" s="398">
        <f t="shared" si="127"/>
        <v>0</v>
      </c>
      <c r="S54" s="144">
        <f t="shared" si="128"/>
        <v>0</v>
      </c>
      <c r="T54" s="93">
        <f t="shared" si="129"/>
        <v>0</v>
      </c>
      <c r="U54" s="93">
        <f>+I54-L54-O54-R54</f>
        <v>0</v>
      </c>
      <c r="V54" s="144">
        <f t="shared" si="131"/>
        <v>0</v>
      </c>
      <c r="W54" s="398"/>
      <c r="X54" s="422">
        <f t="shared" si="118"/>
        <v>0</v>
      </c>
      <c r="Y54" s="144">
        <f t="shared" si="132"/>
        <v>0</v>
      </c>
      <c r="Z54" s="398"/>
      <c r="AA54" s="422">
        <f t="shared" si="133"/>
        <v>0</v>
      </c>
      <c r="AB54" s="144">
        <f t="shared" si="134"/>
        <v>0</v>
      </c>
      <c r="AC54" s="93"/>
      <c r="AD54" s="108">
        <f t="shared" si="135"/>
        <v>0</v>
      </c>
      <c r="AE54" s="138">
        <f t="shared" si="136"/>
        <v>0</v>
      </c>
      <c r="AF54" s="87"/>
      <c r="AG54" s="107"/>
      <c r="AH54" s="138">
        <f t="shared" si="137"/>
        <v>0</v>
      </c>
      <c r="AI54" s="93">
        <f t="shared" si="138"/>
        <v>0</v>
      </c>
      <c r="AJ54" s="108">
        <f t="shared" si="138"/>
        <v>0</v>
      </c>
      <c r="AK54" s="139">
        <f t="shared" si="139"/>
        <v>0</v>
      </c>
      <c r="AL54" s="93">
        <f t="shared" si="140"/>
        <v>0</v>
      </c>
      <c r="AM54" s="93">
        <f t="shared" si="140"/>
        <v>0</v>
      </c>
      <c r="AN54" s="139">
        <f t="shared" si="141"/>
        <v>0</v>
      </c>
      <c r="AO54" s="93">
        <f t="shared" si="142"/>
        <v>0</v>
      </c>
      <c r="AP54" s="93">
        <f t="shared" si="142"/>
        <v>0</v>
      </c>
      <c r="AQ54" s="139">
        <f t="shared" si="143"/>
        <v>0</v>
      </c>
      <c r="AR54" s="93">
        <f t="shared" si="144"/>
        <v>0</v>
      </c>
      <c r="AS54" s="93">
        <f t="shared" si="144"/>
        <v>0</v>
      </c>
      <c r="AT54" s="139">
        <f t="shared" si="145"/>
        <v>0</v>
      </c>
      <c r="AU54" s="124">
        <f t="shared" si="146"/>
        <v>0</v>
      </c>
      <c r="AV54" s="124">
        <f t="shared" si="146"/>
        <v>0</v>
      </c>
      <c r="AW54" s="71"/>
      <c r="AX54" s="80"/>
      <c r="AY54" s="66"/>
      <c r="BA54" s="444">
        <f t="shared" si="147"/>
        <v>0</v>
      </c>
      <c r="BB54" s="444">
        <f t="shared" si="119"/>
        <v>0</v>
      </c>
      <c r="BC54" s="444">
        <f>+I54-L54-O54-R54-X54-AA54-AD54</f>
        <v>0</v>
      </c>
      <c r="BH54" s="443">
        <f t="shared" si="148"/>
        <v>0</v>
      </c>
      <c r="BI54" s="447"/>
      <c r="BJ54" s="448">
        <f t="shared" si="149"/>
        <v>0</v>
      </c>
      <c r="BK54" s="448"/>
      <c r="BL54" s="448">
        <v>0</v>
      </c>
    </row>
    <row r="55" spans="2:67" x14ac:dyDescent="0.25">
      <c r="B55" s="750"/>
      <c r="C55" s="738"/>
      <c r="D55" s="789"/>
      <c r="E55" s="754"/>
      <c r="F55" s="86" t="s">
        <v>189</v>
      </c>
      <c r="G55" s="144">
        <f t="shared" si="121"/>
        <v>20.301055041840925</v>
      </c>
      <c r="H55" s="93">
        <f t="shared" si="122"/>
        <v>0</v>
      </c>
      <c r="I55" s="93">
        <f t="shared" si="123"/>
        <v>20.301055041840925</v>
      </c>
      <c r="J55" s="144">
        <f t="shared" si="124"/>
        <v>1.3136700000000001</v>
      </c>
      <c r="K55" s="89">
        <v>0</v>
      </c>
      <c r="L55" s="89">
        <v>1.3136700000000001</v>
      </c>
      <c r="M55" s="144">
        <f t="shared" si="125"/>
        <v>2.5992000000000002</v>
      </c>
      <c r="N55" s="89"/>
      <c r="O55" s="398">
        <v>2.5992000000000002</v>
      </c>
      <c r="P55" s="144">
        <f t="shared" si="126"/>
        <v>3.9951487479489192</v>
      </c>
      <c r="Q55" s="398">
        <v>0</v>
      </c>
      <c r="R55" s="398">
        <f t="shared" si="127"/>
        <v>3.9951487479489192</v>
      </c>
      <c r="S55" s="144">
        <f t="shared" si="128"/>
        <v>12.393036293892004</v>
      </c>
      <c r="T55" s="93">
        <f t="shared" si="129"/>
        <v>0</v>
      </c>
      <c r="U55" s="93">
        <f t="shared" si="130"/>
        <v>12.393036293892004</v>
      </c>
      <c r="V55" s="144">
        <f t="shared" si="131"/>
        <v>4.1310120979640015</v>
      </c>
      <c r="W55" s="398"/>
      <c r="X55" s="422">
        <f t="shared" si="118"/>
        <v>4.1310120979640015</v>
      </c>
      <c r="Y55" s="144">
        <f t="shared" si="132"/>
        <v>4.1310120979640015</v>
      </c>
      <c r="Z55" s="398"/>
      <c r="AA55" s="422">
        <f t="shared" si="133"/>
        <v>4.1310120979640015</v>
      </c>
      <c r="AB55" s="144">
        <f t="shared" si="134"/>
        <v>4.1310120979640015</v>
      </c>
      <c r="AC55" s="93"/>
      <c r="AD55" s="108">
        <f t="shared" si="135"/>
        <v>4.1310120979640015</v>
      </c>
      <c r="AE55" s="138">
        <f t="shared" si="136"/>
        <v>0</v>
      </c>
      <c r="AF55" s="87"/>
      <c r="AG55" s="107"/>
      <c r="AH55" s="138">
        <f t="shared" si="137"/>
        <v>1.0327530244910004</v>
      </c>
      <c r="AI55" s="93">
        <f t="shared" si="138"/>
        <v>0</v>
      </c>
      <c r="AJ55" s="108">
        <f t="shared" si="138"/>
        <v>1.0327530244910004</v>
      </c>
      <c r="AK55" s="139">
        <f t="shared" si="139"/>
        <v>1.0327530244910004</v>
      </c>
      <c r="AL55" s="93">
        <f t="shared" si="140"/>
        <v>0</v>
      </c>
      <c r="AM55" s="93">
        <f t="shared" si="140"/>
        <v>1.0327530244910004</v>
      </c>
      <c r="AN55" s="139">
        <f t="shared" si="141"/>
        <v>1.0327530244910004</v>
      </c>
      <c r="AO55" s="93">
        <f t="shared" si="142"/>
        <v>0</v>
      </c>
      <c r="AP55" s="93">
        <f t="shared" si="142"/>
        <v>1.0327530244910004</v>
      </c>
      <c r="AQ55" s="139">
        <f t="shared" si="143"/>
        <v>1.0327530244910004</v>
      </c>
      <c r="AR55" s="93">
        <f t="shared" si="144"/>
        <v>0</v>
      </c>
      <c r="AS55" s="93">
        <f t="shared" si="144"/>
        <v>1.0327530244910004</v>
      </c>
      <c r="AT55" s="139">
        <f t="shared" si="145"/>
        <v>4.1310120979640015</v>
      </c>
      <c r="AU55" s="124">
        <f t="shared" si="146"/>
        <v>0</v>
      </c>
      <c r="AV55" s="124">
        <f t="shared" si="146"/>
        <v>4.1310120979640015</v>
      </c>
      <c r="AW55" s="71"/>
      <c r="AX55" s="80"/>
      <c r="AY55" s="66"/>
      <c r="BA55" s="444">
        <f t="shared" si="147"/>
        <v>0</v>
      </c>
      <c r="BB55" s="444">
        <f t="shared" si="119"/>
        <v>0</v>
      </c>
      <c r="BC55" s="444">
        <f>+I55-L55-O55-R55-X55-AA55-AD55</f>
        <v>0</v>
      </c>
      <c r="BH55" s="443">
        <f t="shared" si="148"/>
        <v>0</v>
      </c>
      <c r="BI55" s="447"/>
      <c r="BJ55" s="448">
        <f t="shared" si="149"/>
        <v>1680</v>
      </c>
      <c r="BK55" s="448"/>
      <c r="BL55" s="448">
        <v>1680</v>
      </c>
    </row>
    <row r="56" spans="2:67" ht="25.5" x14ac:dyDescent="0.25">
      <c r="B56" s="750"/>
      <c r="C56" s="738"/>
      <c r="D56" s="789"/>
      <c r="E56" s="754"/>
      <c r="F56" s="86" t="s">
        <v>190</v>
      </c>
      <c r="G56" s="144">
        <f t="shared" si="121"/>
        <v>0</v>
      </c>
      <c r="H56" s="93">
        <f t="shared" si="122"/>
        <v>0</v>
      </c>
      <c r="I56" s="93">
        <f t="shared" si="123"/>
        <v>0</v>
      </c>
      <c r="J56" s="144">
        <f t="shared" si="124"/>
        <v>0</v>
      </c>
      <c r="K56" s="89">
        <v>0</v>
      </c>
      <c r="L56" s="89">
        <v>0</v>
      </c>
      <c r="M56" s="144">
        <f t="shared" si="125"/>
        <v>0</v>
      </c>
      <c r="N56" s="89"/>
      <c r="O56" s="398">
        <v>0</v>
      </c>
      <c r="P56" s="144">
        <f t="shared" si="126"/>
        <v>0</v>
      </c>
      <c r="Q56" s="398">
        <v>0</v>
      </c>
      <c r="R56" s="398">
        <f t="shared" si="127"/>
        <v>0</v>
      </c>
      <c r="S56" s="144">
        <f t="shared" si="128"/>
        <v>0</v>
      </c>
      <c r="T56" s="93">
        <f t="shared" si="129"/>
        <v>0</v>
      </c>
      <c r="U56" s="93">
        <f t="shared" si="130"/>
        <v>0</v>
      </c>
      <c r="V56" s="144">
        <f t="shared" si="131"/>
        <v>0</v>
      </c>
      <c r="W56" s="398"/>
      <c r="X56" s="422">
        <f t="shared" si="118"/>
        <v>0</v>
      </c>
      <c r="Y56" s="144">
        <f t="shared" si="132"/>
        <v>0</v>
      </c>
      <c r="Z56" s="398"/>
      <c r="AA56" s="422">
        <f t="shared" si="133"/>
        <v>0</v>
      </c>
      <c r="AB56" s="144">
        <f t="shared" si="134"/>
        <v>0</v>
      </c>
      <c r="AC56" s="93"/>
      <c r="AD56" s="108">
        <f t="shared" si="135"/>
        <v>0</v>
      </c>
      <c r="AE56" s="138">
        <f t="shared" si="136"/>
        <v>0</v>
      </c>
      <c r="AF56" s="87"/>
      <c r="AG56" s="107"/>
      <c r="AH56" s="138">
        <f t="shared" si="137"/>
        <v>0</v>
      </c>
      <c r="AI56" s="93">
        <f t="shared" si="138"/>
        <v>0</v>
      </c>
      <c r="AJ56" s="108">
        <f t="shared" si="138"/>
        <v>0</v>
      </c>
      <c r="AK56" s="139">
        <f t="shared" si="139"/>
        <v>0</v>
      </c>
      <c r="AL56" s="93">
        <f t="shared" si="140"/>
        <v>0</v>
      </c>
      <c r="AM56" s="93">
        <f t="shared" si="140"/>
        <v>0</v>
      </c>
      <c r="AN56" s="139">
        <f t="shared" si="141"/>
        <v>0</v>
      </c>
      <c r="AO56" s="93">
        <f t="shared" si="142"/>
        <v>0</v>
      </c>
      <c r="AP56" s="93">
        <f t="shared" si="142"/>
        <v>0</v>
      </c>
      <c r="AQ56" s="139">
        <f t="shared" si="143"/>
        <v>0</v>
      </c>
      <c r="AR56" s="93">
        <f t="shared" si="144"/>
        <v>0</v>
      </c>
      <c r="AS56" s="93">
        <f t="shared" si="144"/>
        <v>0</v>
      </c>
      <c r="AT56" s="139">
        <f t="shared" si="145"/>
        <v>0</v>
      </c>
      <c r="AU56" s="124">
        <f t="shared" si="146"/>
        <v>0</v>
      </c>
      <c r="AV56" s="124">
        <f t="shared" si="146"/>
        <v>0</v>
      </c>
      <c r="AW56" s="71"/>
      <c r="AX56" s="80"/>
      <c r="AY56" s="66"/>
      <c r="BA56" s="444">
        <f t="shared" si="147"/>
        <v>0</v>
      </c>
      <c r="BB56" s="444">
        <f t="shared" si="119"/>
        <v>0</v>
      </c>
      <c r="BC56" s="444">
        <f t="shared" ref="BC56:BC66" si="150">+I56-L56-O56-R56-X56-AA56-AD56</f>
        <v>0</v>
      </c>
      <c r="BH56" s="443">
        <f t="shared" si="148"/>
        <v>0</v>
      </c>
      <c r="BI56" s="447"/>
      <c r="BJ56" s="448">
        <f>+BK56+BL56</f>
        <v>0</v>
      </c>
      <c r="BK56" s="448"/>
      <c r="BL56" s="448">
        <v>0</v>
      </c>
    </row>
    <row r="57" spans="2:67" x14ac:dyDescent="0.25">
      <c r="B57" s="750"/>
      <c r="C57" s="738"/>
      <c r="D57" s="789"/>
      <c r="E57" s="754"/>
      <c r="F57" s="86" t="s">
        <v>191</v>
      </c>
      <c r="G57" s="144">
        <f t="shared" si="121"/>
        <v>11.705846458457803</v>
      </c>
      <c r="H57" s="93">
        <f t="shared" si="122"/>
        <v>0</v>
      </c>
      <c r="I57" s="93">
        <f t="shared" si="123"/>
        <v>11.705846458457803</v>
      </c>
      <c r="J57" s="144">
        <f t="shared" si="124"/>
        <v>0</v>
      </c>
      <c r="K57" s="89">
        <v>0</v>
      </c>
      <c r="L57" s="89">
        <v>0</v>
      </c>
      <c r="M57" s="144">
        <f t="shared" si="125"/>
        <v>0</v>
      </c>
      <c r="N57" s="89"/>
      <c r="O57" s="398">
        <v>0</v>
      </c>
      <c r="P57" s="144">
        <f t="shared" si="126"/>
        <v>2.8536776771063708</v>
      </c>
      <c r="Q57" s="398">
        <v>0</v>
      </c>
      <c r="R57" s="398">
        <f t="shared" si="127"/>
        <v>2.8536776771063708</v>
      </c>
      <c r="S57" s="144">
        <f t="shared" si="128"/>
        <v>8.8521687813514323</v>
      </c>
      <c r="T57" s="93">
        <f t="shared" si="129"/>
        <v>0</v>
      </c>
      <c r="U57" s="93">
        <f t="shared" si="130"/>
        <v>8.8521687813514323</v>
      </c>
      <c r="V57" s="144">
        <f t="shared" si="131"/>
        <v>2.9507229271171438</v>
      </c>
      <c r="W57" s="398"/>
      <c r="X57" s="422">
        <f t="shared" si="118"/>
        <v>2.9507229271171438</v>
      </c>
      <c r="Y57" s="144">
        <f t="shared" si="132"/>
        <v>2.9507229271171438</v>
      </c>
      <c r="Z57" s="398"/>
      <c r="AA57" s="422">
        <f t="shared" si="133"/>
        <v>2.9507229271171438</v>
      </c>
      <c r="AB57" s="144">
        <f t="shared" si="134"/>
        <v>2.9507229271171438</v>
      </c>
      <c r="AC57" s="93"/>
      <c r="AD57" s="108">
        <f t="shared" si="135"/>
        <v>2.9507229271171438</v>
      </c>
      <c r="AE57" s="138">
        <f t="shared" si="136"/>
        <v>0</v>
      </c>
      <c r="AF57" s="87"/>
      <c r="AG57" s="107"/>
      <c r="AH57" s="138">
        <f t="shared" si="137"/>
        <v>0.73768073177928595</v>
      </c>
      <c r="AI57" s="93">
        <f t="shared" si="138"/>
        <v>0</v>
      </c>
      <c r="AJ57" s="108">
        <f t="shared" si="138"/>
        <v>0.73768073177928595</v>
      </c>
      <c r="AK57" s="139">
        <f t="shared" si="139"/>
        <v>0.73768073177928595</v>
      </c>
      <c r="AL57" s="93">
        <f t="shared" si="140"/>
        <v>0</v>
      </c>
      <c r="AM57" s="93">
        <f t="shared" si="140"/>
        <v>0.73768073177928595</v>
      </c>
      <c r="AN57" s="139">
        <f t="shared" si="141"/>
        <v>0.73768073177928595</v>
      </c>
      <c r="AO57" s="93">
        <f t="shared" si="142"/>
        <v>0</v>
      </c>
      <c r="AP57" s="93">
        <f t="shared" si="142"/>
        <v>0.73768073177928595</v>
      </c>
      <c r="AQ57" s="139">
        <f t="shared" si="143"/>
        <v>0.73768073177928595</v>
      </c>
      <c r="AR57" s="93">
        <f t="shared" si="144"/>
        <v>0</v>
      </c>
      <c r="AS57" s="93">
        <f t="shared" si="144"/>
        <v>0.73768073177928595</v>
      </c>
      <c r="AT57" s="139">
        <f t="shared" si="145"/>
        <v>2.9507229271171438</v>
      </c>
      <c r="AU57" s="124">
        <f t="shared" si="146"/>
        <v>0</v>
      </c>
      <c r="AV57" s="124">
        <f t="shared" si="146"/>
        <v>2.9507229271171438</v>
      </c>
      <c r="AW57" s="71"/>
      <c r="AX57" s="80"/>
      <c r="AY57" s="66"/>
      <c r="BA57" s="444">
        <f t="shared" si="147"/>
        <v>0</v>
      </c>
      <c r="BB57" s="444">
        <f t="shared" si="119"/>
        <v>0</v>
      </c>
      <c r="BC57" s="444">
        <f t="shared" si="150"/>
        <v>0</v>
      </c>
      <c r="BH57" s="443">
        <f t="shared" si="148"/>
        <v>0</v>
      </c>
      <c r="BI57" s="447"/>
      <c r="BJ57" s="448">
        <f t="shared" ref="BJ57:BJ68" si="151">+BK57+BL57</f>
        <v>1200</v>
      </c>
      <c r="BK57" s="448"/>
      <c r="BL57" s="448">
        <v>1200</v>
      </c>
    </row>
    <row r="58" spans="2:67" ht="25.5" x14ac:dyDescent="0.25">
      <c r="B58" s="750"/>
      <c r="C58" s="738"/>
      <c r="D58" s="789"/>
      <c r="E58" s="754"/>
      <c r="F58" s="86" t="s">
        <v>192</v>
      </c>
      <c r="G58" s="144">
        <f t="shared" si="121"/>
        <v>6.4567932292289019</v>
      </c>
      <c r="H58" s="93">
        <f t="shared" si="122"/>
        <v>0</v>
      </c>
      <c r="I58" s="93">
        <f t="shared" si="123"/>
        <v>6.4567932292289019</v>
      </c>
      <c r="J58" s="144">
        <f t="shared" si="124"/>
        <v>0.12109</v>
      </c>
      <c r="K58" s="89">
        <v>0</v>
      </c>
      <c r="L58" s="89">
        <v>0.12109</v>
      </c>
      <c r="M58" s="144">
        <f t="shared" si="125"/>
        <v>0.48277999999999999</v>
      </c>
      <c r="N58" s="89"/>
      <c r="O58" s="398">
        <v>0.48277999999999999</v>
      </c>
      <c r="P58" s="144">
        <f t="shared" si="126"/>
        <v>1.4268388385531854</v>
      </c>
      <c r="Q58" s="398">
        <v>0</v>
      </c>
      <c r="R58" s="398">
        <f t="shared" si="127"/>
        <v>1.4268388385531854</v>
      </c>
      <c r="S58" s="144">
        <f t="shared" si="128"/>
        <v>4.426084390675717</v>
      </c>
      <c r="T58" s="93">
        <f t="shared" si="129"/>
        <v>0</v>
      </c>
      <c r="U58" s="93">
        <f t="shared" si="130"/>
        <v>4.426084390675717</v>
      </c>
      <c r="V58" s="144">
        <f t="shared" si="131"/>
        <v>1.4753614635585719</v>
      </c>
      <c r="W58" s="398"/>
      <c r="X58" s="422">
        <f t="shared" si="118"/>
        <v>1.4753614635585719</v>
      </c>
      <c r="Y58" s="144">
        <f t="shared" si="132"/>
        <v>1.4753614635585719</v>
      </c>
      <c r="Z58" s="398"/>
      <c r="AA58" s="422">
        <f t="shared" si="133"/>
        <v>1.4753614635585719</v>
      </c>
      <c r="AB58" s="144">
        <f t="shared" si="134"/>
        <v>1.4753614635585719</v>
      </c>
      <c r="AC58" s="93"/>
      <c r="AD58" s="108">
        <f t="shared" si="135"/>
        <v>1.4753614635585719</v>
      </c>
      <c r="AE58" s="138">
        <f t="shared" si="136"/>
        <v>0</v>
      </c>
      <c r="AF58" s="87"/>
      <c r="AG58" s="107"/>
      <c r="AH58" s="138">
        <f t="shared" si="137"/>
        <v>0.36884036588964297</v>
      </c>
      <c r="AI58" s="93">
        <f t="shared" si="138"/>
        <v>0</v>
      </c>
      <c r="AJ58" s="108">
        <f t="shared" si="138"/>
        <v>0.36884036588964297</v>
      </c>
      <c r="AK58" s="139">
        <f t="shared" si="139"/>
        <v>0.36884036588964297</v>
      </c>
      <c r="AL58" s="93">
        <f t="shared" si="140"/>
        <v>0</v>
      </c>
      <c r="AM58" s="93">
        <f t="shared" si="140"/>
        <v>0.36884036588964297</v>
      </c>
      <c r="AN58" s="139">
        <f t="shared" si="141"/>
        <v>0.36884036588964297</v>
      </c>
      <c r="AO58" s="93">
        <f t="shared" si="142"/>
        <v>0</v>
      </c>
      <c r="AP58" s="93">
        <f t="shared" si="142"/>
        <v>0.36884036588964297</v>
      </c>
      <c r="AQ58" s="139">
        <f t="shared" si="143"/>
        <v>0.36884036588964297</v>
      </c>
      <c r="AR58" s="93">
        <f t="shared" si="144"/>
        <v>0</v>
      </c>
      <c r="AS58" s="93">
        <f t="shared" si="144"/>
        <v>0.36884036588964297</v>
      </c>
      <c r="AT58" s="139">
        <f t="shared" si="145"/>
        <v>1.4753614635585719</v>
      </c>
      <c r="AU58" s="124">
        <f t="shared" si="146"/>
        <v>0</v>
      </c>
      <c r="AV58" s="124">
        <f t="shared" si="146"/>
        <v>1.4753614635585719</v>
      </c>
      <c r="AW58" s="71"/>
      <c r="AX58" s="80"/>
      <c r="AY58" s="66"/>
      <c r="BA58" s="444">
        <f t="shared" si="147"/>
        <v>0</v>
      </c>
      <c r="BB58" s="444">
        <f t="shared" si="119"/>
        <v>0</v>
      </c>
      <c r="BC58" s="444">
        <f t="shared" si="150"/>
        <v>0</v>
      </c>
      <c r="BH58" s="443">
        <f t="shared" si="148"/>
        <v>0</v>
      </c>
      <c r="BJ58" s="448">
        <f t="shared" si="151"/>
        <v>600</v>
      </c>
      <c r="BL58" s="448">
        <v>600</v>
      </c>
    </row>
    <row r="59" spans="2:67" x14ac:dyDescent="0.25">
      <c r="B59" s="750"/>
      <c r="C59" s="738"/>
      <c r="D59" s="789"/>
      <c r="E59" s="754"/>
      <c r="F59" s="86" t="s">
        <v>193</v>
      </c>
      <c r="G59" s="144">
        <f t="shared" si="121"/>
        <v>2.9264616146144506</v>
      </c>
      <c r="H59" s="93">
        <f t="shared" si="122"/>
        <v>0</v>
      </c>
      <c r="I59" s="93">
        <f t="shared" si="123"/>
        <v>2.9264616146144506</v>
      </c>
      <c r="J59" s="144">
        <f t="shared" si="124"/>
        <v>0</v>
      </c>
      <c r="K59" s="89">
        <v>0</v>
      </c>
      <c r="L59" s="89">
        <v>0</v>
      </c>
      <c r="M59" s="144">
        <f t="shared" si="125"/>
        <v>0</v>
      </c>
      <c r="N59" s="89"/>
      <c r="O59" s="398"/>
      <c r="P59" s="144">
        <f t="shared" si="126"/>
        <v>0.71341941927659269</v>
      </c>
      <c r="Q59" s="398">
        <v>0</v>
      </c>
      <c r="R59" s="398">
        <f t="shared" si="127"/>
        <v>0.71341941927659269</v>
      </c>
      <c r="S59" s="144">
        <f t="shared" si="128"/>
        <v>2.2130421953378581</v>
      </c>
      <c r="T59" s="93">
        <f t="shared" si="129"/>
        <v>0</v>
      </c>
      <c r="U59" s="93">
        <f t="shared" si="130"/>
        <v>2.2130421953378581</v>
      </c>
      <c r="V59" s="144">
        <f t="shared" si="131"/>
        <v>0.73768073177928595</v>
      </c>
      <c r="W59" s="398"/>
      <c r="X59" s="422">
        <f t="shared" si="118"/>
        <v>0.73768073177928595</v>
      </c>
      <c r="Y59" s="144">
        <f t="shared" si="132"/>
        <v>0.73768073177928595</v>
      </c>
      <c r="Z59" s="398"/>
      <c r="AA59" s="422">
        <f t="shared" si="133"/>
        <v>0.73768073177928595</v>
      </c>
      <c r="AB59" s="144">
        <f t="shared" si="134"/>
        <v>0.73768073177928595</v>
      </c>
      <c r="AC59" s="93"/>
      <c r="AD59" s="108">
        <f t="shared" si="135"/>
        <v>0.73768073177928595</v>
      </c>
      <c r="AE59" s="138">
        <f t="shared" si="136"/>
        <v>0</v>
      </c>
      <c r="AF59" s="87"/>
      <c r="AG59" s="107"/>
      <c r="AH59" s="138">
        <f t="shared" si="137"/>
        <v>0.18442018294482149</v>
      </c>
      <c r="AI59" s="93">
        <f t="shared" si="138"/>
        <v>0</v>
      </c>
      <c r="AJ59" s="108">
        <f t="shared" si="138"/>
        <v>0.18442018294482149</v>
      </c>
      <c r="AK59" s="139">
        <f t="shared" si="139"/>
        <v>0.18442018294482149</v>
      </c>
      <c r="AL59" s="93">
        <f t="shared" si="140"/>
        <v>0</v>
      </c>
      <c r="AM59" s="93">
        <f t="shared" si="140"/>
        <v>0.18442018294482149</v>
      </c>
      <c r="AN59" s="139">
        <f t="shared" si="141"/>
        <v>0.18442018294482149</v>
      </c>
      <c r="AO59" s="93">
        <f t="shared" si="142"/>
        <v>0</v>
      </c>
      <c r="AP59" s="93">
        <f t="shared" si="142"/>
        <v>0.18442018294482149</v>
      </c>
      <c r="AQ59" s="139">
        <f t="shared" si="143"/>
        <v>0.18442018294482149</v>
      </c>
      <c r="AR59" s="93">
        <f t="shared" si="144"/>
        <v>0</v>
      </c>
      <c r="AS59" s="93">
        <f t="shared" si="144"/>
        <v>0.18442018294482149</v>
      </c>
      <c r="AT59" s="139">
        <f t="shared" si="145"/>
        <v>0.73768073177928595</v>
      </c>
      <c r="AU59" s="124">
        <f t="shared" si="146"/>
        <v>0</v>
      </c>
      <c r="AV59" s="124">
        <f t="shared" si="146"/>
        <v>0.73768073177928595</v>
      </c>
      <c r="AW59" s="71"/>
      <c r="AX59" s="80"/>
      <c r="AY59" s="66"/>
      <c r="BA59" s="444">
        <f t="shared" si="147"/>
        <v>0</v>
      </c>
      <c r="BB59" s="444">
        <f t="shared" ref="BB59:BB78" si="152">+H59-K59-N59-Q59-W59-Z59-AC59</f>
        <v>0</v>
      </c>
      <c r="BC59" s="444">
        <f t="shared" si="150"/>
        <v>0</v>
      </c>
      <c r="BH59" s="443">
        <f t="shared" si="148"/>
        <v>0</v>
      </c>
      <c r="BI59" s="447"/>
      <c r="BJ59" s="448">
        <f t="shared" si="151"/>
        <v>300</v>
      </c>
      <c r="BK59" s="448"/>
      <c r="BL59" s="448">
        <v>300</v>
      </c>
    </row>
    <row r="60" spans="2:67" x14ac:dyDescent="0.25">
      <c r="B60" s="750"/>
      <c r="C60" s="738"/>
      <c r="D60" s="789"/>
      <c r="E60" s="754"/>
      <c r="F60" s="86" t="s">
        <v>194</v>
      </c>
      <c r="G60" s="144">
        <f t="shared" si="121"/>
        <v>15.63001</v>
      </c>
      <c r="H60" s="93">
        <f t="shared" si="122"/>
        <v>0</v>
      </c>
      <c r="I60" s="93">
        <f t="shared" si="123"/>
        <v>15.63001</v>
      </c>
      <c r="J60" s="144">
        <f t="shared" si="124"/>
        <v>15.63001</v>
      </c>
      <c r="K60" s="89">
        <v>0</v>
      </c>
      <c r="L60" s="89">
        <v>15.63001</v>
      </c>
      <c r="M60" s="144">
        <f t="shared" si="125"/>
        <v>0</v>
      </c>
      <c r="N60" s="89"/>
      <c r="O60" s="398"/>
      <c r="P60" s="144">
        <f t="shared" si="126"/>
        <v>0</v>
      </c>
      <c r="Q60" s="398">
        <v>0</v>
      </c>
      <c r="R60" s="398">
        <f t="shared" si="127"/>
        <v>0</v>
      </c>
      <c r="S60" s="144">
        <f t="shared" si="128"/>
        <v>0</v>
      </c>
      <c r="T60" s="93">
        <f t="shared" si="129"/>
        <v>0</v>
      </c>
      <c r="U60" s="93">
        <f t="shared" si="130"/>
        <v>0</v>
      </c>
      <c r="V60" s="144">
        <f t="shared" si="131"/>
        <v>0</v>
      </c>
      <c r="W60" s="398"/>
      <c r="X60" s="422">
        <f t="shared" si="118"/>
        <v>0</v>
      </c>
      <c r="Y60" s="144">
        <f t="shared" si="132"/>
        <v>0</v>
      </c>
      <c r="Z60" s="398"/>
      <c r="AA60" s="422">
        <f t="shared" si="133"/>
        <v>0</v>
      </c>
      <c r="AB60" s="144">
        <f t="shared" si="134"/>
        <v>0</v>
      </c>
      <c r="AC60" s="93"/>
      <c r="AD60" s="108">
        <f t="shared" si="135"/>
        <v>0</v>
      </c>
      <c r="AE60" s="138">
        <f t="shared" si="136"/>
        <v>0</v>
      </c>
      <c r="AF60" s="87"/>
      <c r="AG60" s="107"/>
      <c r="AH60" s="138">
        <f t="shared" si="137"/>
        <v>0</v>
      </c>
      <c r="AI60" s="93">
        <f t="shared" si="138"/>
        <v>0</v>
      </c>
      <c r="AJ60" s="108">
        <f t="shared" si="138"/>
        <v>0</v>
      </c>
      <c r="AK60" s="139">
        <f t="shared" si="139"/>
        <v>0</v>
      </c>
      <c r="AL60" s="93">
        <f t="shared" si="140"/>
        <v>0</v>
      </c>
      <c r="AM60" s="93">
        <f t="shared" si="140"/>
        <v>0</v>
      </c>
      <c r="AN60" s="139">
        <f t="shared" si="141"/>
        <v>0</v>
      </c>
      <c r="AO60" s="93">
        <f t="shared" si="142"/>
        <v>0</v>
      </c>
      <c r="AP60" s="93">
        <f t="shared" si="142"/>
        <v>0</v>
      </c>
      <c r="AQ60" s="139">
        <f t="shared" si="143"/>
        <v>0</v>
      </c>
      <c r="AR60" s="93">
        <f t="shared" si="144"/>
        <v>0</v>
      </c>
      <c r="AS60" s="93">
        <f t="shared" si="144"/>
        <v>0</v>
      </c>
      <c r="AT60" s="139">
        <f t="shared" si="145"/>
        <v>0</v>
      </c>
      <c r="AU60" s="124">
        <f t="shared" si="146"/>
        <v>0</v>
      </c>
      <c r="AV60" s="124">
        <f t="shared" si="146"/>
        <v>0</v>
      </c>
      <c r="AW60" s="71"/>
      <c r="AX60" s="80"/>
      <c r="AY60" s="66"/>
      <c r="BA60" s="444">
        <f t="shared" ref="BA60:BA78" si="153">+G60-J60-M60-P60-V60-Y60-AB60</f>
        <v>0</v>
      </c>
      <c r="BB60" s="444">
        <f t="shared" si="152"/>
        <v>0</v>
      </c>
      <c r="BC60" s="444">
        <f t="shared" si="150"/>
        <v>0</v>
      </c>
      <c r="BH60" s="443">
        <f t="shared" ref="BH60:BH78" si="154">+AT60-V60</f>
        <v>0</v>
      </c>
      <c r="BJ60" s="448">
        <f t="shared" si="151"/>
        <v>0</v>
      </c>
    </row>
    <row r="61" spans="2:67" x14ac:dyDescent="0.25">
      <c r="B61" s="750"/>
      <c r="C61" s="738"/>
      <c r="D61" s="789"/>
      <c r="E61" s="754"/>
      <c r="F61" s="86" t="s">
        <v>195</v>
      </c>
      <c r="G61" s="144">
        <f t="shared" si="121"/>
        <v>13.313302048714835</v>
      </c>
      <c r="H61" s="93">
        <f t="shared" si="122"/>
        <v>0</v>
      </c>
      <c r="I61" s="93">
        <f t="shared" si="123"/>
        <v>13.313302048714835</v>
      </c>
      <c r="J61" s="144">
        <f t="shared" si="124"/>
        <v>2.1802799999999998</v>
      </c>
      <c r="K61" s="89">
        <v>0</v>
      </c>
      <c r="L61" s="89">
        <v>2.1802799999999998</v>
      </c>
      <c r="M61" s="144">
        <f t="shared" si="125"/>
        <v>1.37815</v>
      </c>
      <c r="N61" s="89"/>
      <c r="O61" s="398">
        <v>1.37815</v>
      </c>
      <c r="P61" s="144">
        <f t="shared" si="126"/>
        <v>2.3780647309219756</v>
      </c>
      <c r="Q61" s="398">
        <v>0</v>
      </c>
      <c r="R61" s="398">
        <f t="shared" si="127"/>
        <v>2.3780647309219756</v>
      </c>
      <c r="S61" s="144">
        <f t="shared" si="128"/>
        <v>7.3768073177928599</v>
      </c>
      <c r="T61" s="93">
        <f t="shared" si="129"/>
        <v>0</v>
      </c>
      <c r="U61" s="93">
        <f t="shared" si="130"/>
        <v>7.3768073177928599</v>
      </c>
      <c r="V61" s="144">
        <f t="shared" si="131"/>
        <v>2.4589357725976195</v>
      </c>
      <c r="W61" s="398"/>
      <c r="X61" s="422">
        <f t="shared" si="118"/>
        <v>2.4589357725976195</v>
      </c>
      <c r="Y61" s="144">
        <f t="shared" si="132"/>
        <v>2.4589357725976195</v>
      </c>
      <c r="Z61" s="398"/>
      <c r="AA61" s="422">
        <f t="shared" si="133"/>
        <v>2.4589357725976195</v>
      </c>
      <c r="AB61" s="144">
        <f t="shared" si="134"/>
        <v>2.4589357725976195</v>
      </c>
      <c r="AC61" s="93"/>
      <c r="AD61" s="108">
        <f t="shared" si="135"/>
        <v>2.4589357725976195</v>
      </c>
      <c r="AE61" s="138">
        <f t="shared" si="136"/>
        <v>0</v>
      </c>
      <c r="AF61" s="87"/>
      <c r="AG61" s="107"/>
      <c r="AH61" s="138">
        <f t="shared" si="137"/>
        <v>0.61473394314940488</v>
      </c>
      <c r="AI61" s="93">
        <f t="shared" si="138"/>
        <v>0</v>
      </c>
      <c r="AJ61" s="108">
        <f t="shared" si="138"/>
        <v>0.61473394314940488</v>
      </c>
      <c r="AK61" s="139">
        <f t="shared" si="139"/>
        <v>0.61473394314940488</v>
      </c>
      <c r="AL61" s="93">
        <f t="shared" si="140"/>
        <v>0</v>
      </c>
      <c r="AM61" s="93">
        <f t="shared" si="140"/>
        <v>0.61473394314940488</v>
      </c>
      <c r="AN61" s="139">
        <f t="shared" si="141"/>
        <v>0.61473394314940488</v>
      </c>
      <c r="AO61" s="93">
        <f t="shared" si="142"/>
        <v>0</v>
      </c>
      <c r="AP61" s="93">
        <f t="shared" si="142"/>
        <v>0.61473394314940488</v>
      </c>
      <c r="AQ61" s="139">
        <f t="shared" si="143"/>
        <v>0.61473394314940488</v>
      </c>
      <c r="AR61" s="93">
        <f t="shared" si="144"/>
        <v>0</v>
      </c>
      <c r="AS61" s="93">
        <f t="shared" si="144"/>
        <v>0.61473394314940488</v>
      </c>
      <c r="AT61" s="139">
        <f t="shared" si="145"/>
        <v>2.4589357725976195</v>
      </c>
      <c r="AU61" s="124">
        <f t="shared" si="146"/>
        <v>0</v>
      </c>
      <c r="AV61" s="124">
        <f t="shared" si="146"/>
        <v>2.4589357725976195</v>
      </c>
      <c r="AW61" s="71"/>
      <c r="AX61" s="80"/>
      <c r="AY61" s="66"/>
      <c r="BA61" s="444">
        <f t="shared" si="153"/>
        <v>0</v>
      </c>
      <c r="BB61" s="444">
        <f t="shared" si="152"/>
        <v>0</v>
      </c>
      <c r="BC61" s="444">
        <f t="shared" si="150"/>
        <v>0</v>
      </c>
      <c r="BH61" s="443">
        <f t="shared" si="154"/>
        <v>0</v>
      </c>
      <c r="BI61" s="447"/>
      <c r="BJ61" s="448">
        <f t="shared" si="151"/>
        <v>1000</v>
      </c>
      <c r="BK61" s="448"/>
      <c r="BL61" s="448">
        <v>1000</v>
      </c>
    </row>
    <row r="62" spans="2:67" x14ac:dyDescent="0.25">
      <c r="B62" s="750"/>
      <c r="C62" s="738"/>
      <c r="D62" s="789"/>
      <c r="E62" s="754"/>
      <c r="F62" s="86" t="s">
        <v>196</v>
      </c>
      <c r="G62" s="144">
        <f t="shared" si="121"/>
        <v>0</v>
      </c>
      <c r="H62" s="93">
        <f t="shared" si="122"/>
        <v>0</v>
      </c>
      <c r="I62" s="93">
        <f t="shared" si="123"/>
        <v>0</v>
      </c>
      <c r="J62" s="144">
        <f t="shared" si="124"/>
        <v>0</v>
      </c>
      <c r="K62" s="89">
        <v>0</v>
      </c>
      <c r="L62" s="89">
        <v>0</v>
      </c>
      <c r="M62" s="144">
        <f t="shared" si="125"/>
        <v>0</v>
      </c>
      <c r="N62" s="89"/>
      <c r="O62" s="398"/>
      <c r="P62" s="144">
        <f t="shared" si="126"/>
        <v>0</v>
      </c>
      <c r="Q62" s="398">
        <v>0</v>
      </c>
      <c r="R62" s="398">
        <f t="shared" si="127"/>
        <v>0</v>
      </c>
      <c r="S62" s="144">
        <f t="shared" si="128"/>
        <v>0</v>
      </c>
      <c r="T62" s="93">
        <f t="shared" si="129"/>
        <v>0</v>
      </c>
      <c r="U62" s="93">
        <f t="shared" si="130"/>
        <v>0</v>
      </c>
      <c r="V62" s="144">
        <f t="shared" si="131"/>
        <v>0</v>
      </c>
      <c r="W62" s="398"/>
      <c r="X62" s="422">
        <f t="shared" si="118"/>
        <v>0</v>
      </c>
      <c r="Y62" s="144">
        <f t="shared" si="132"/>
        <v>0</v>
      </c>
      <c r="Z62" s="398"/>
      <c r="AA62" s="422">
        <f t="shared" si="133"/>
        <v>0</v>
      </c>
      <c r="AB62" s="144">
        <f t="shared" si="134"/>
        <v>0</v>
      </c>
      <c r="AC62" s="93"/>
      <c r="AD62" s="108">
        <f t="shared" si="135"/>
        <v>0</v>
      </c>
      <c r="AE62" s="138">
        <f t="shared" si="136"/>
        <v>0</v>
      </c>
      <c r="AF62" s="87"/>
      <c r="AG62" s="107"/>
      <c r="AH62" s="138">
        <f t="shared" si="137"/>
        <v>0</v>
      </c>
      <c r="AI62" s="93">
        <f t="shared" si="138"/>
        <v>0</v>
      </c>
      <c r="AJ62" s="108">
        <f t="shared" si="138"/>
        <v>0</v>
      </c>
      <c r="AK62" s="139">
        <f t="shared" si="139"/>
        <v>0</v>
      </c>
      <c r="AL62" s="93">
        <f t="shared" si="140"/>
        <v>0</v>
      </c>
      <c r="AM62" s="93">
        <f t="shared" si="140"/>
        <v>0</v>
      </c>
      <c r="AN62" s="139">
        <f t="shared" si="141"/>
        <v>0</v>
      </c>
      <c r="AO62" s="93">
        <f t="shared" si="142"/>
        <v>0</v>
      </c>
      <c r="AP62" s="93">
        <f t="shared" si="142"/>
        <v>0</v>
      </c>
      <c r="AQ62" s="139">
        <f t="shared" si="143"/>
        <v>0</v>
      </c>
      <c r="AR62" s="93">
        <f t="shared" si="144"/>
        <v>0</v>
      </c>
      <c r="AS62" s="93">
        <f t="shared" si="144"/>
        <v>0</v>
      </c>
      <c r="AT62" s="139">
        <f t="shared" si="145"/>
        <v>0</v>
      </c>
      <c r="AU62" s="124">
        <f t="shared" si="146"/>
        <v>0</v>
      </c>
      <c r="AV62" s="124">
        <f t="shared" si="146"/>
        <v>0</v>
      </c>
      <c r="AW62" s="71"/>
      <c r="AX62" s="80"/>
      <c r="AY62" s="66"/>
      <c r="BA62" s="444">
        <f t="shared" si="153"/>
        <v>0</v>
      </c>
      <c r="BB62" s="444">
        <f t="shared" si="152"/>
        <v>0</v>
      </c>
      <c r="BC62" s="444">
        <f t="shared" si="150"/>
        <v>0</v>
      </c>
      <c r="BH62" s="443">
        <f t="shared" si="154"/>
        <v>0</v>
      </c>
      <c r="BI62" s="447"/>
      <c r="BJ62" s="448">
        <f t="shared" si="151"/>
        <v>0</v>
      </c>
      <c r="BK62" s="448"/>
      <c r="BL62" s="448">
        <v>0</v>
      </c>
    </row>
    <row r="63" spans="2:67" ht="25.5" x14ac:dyDescent="0.25">
      <c r="B63" s="750"/>
      <c r="C63" s="738"/>
      <c r="D63" s="789"/>
      <c r="E63" s="754"/>
      <c r="F63" s="86" t="s">
        <v>420</v>
      </c>
      <c r="G63" s="144">
        <f t="shared" si="121"/>
        <v>14.615456458457803</v>
      </c>
      <c r="H63" s="375">
        <f t="shared" si="122"/>
        <v>0</v>
      </c>
      <c r="I63" s="375">
        <f t="shared" si="123"/>
        <v>14.615456458457803</v>
      </c>
      <c r="J63" s="144">
        <f t="shared" si="124"/>
        <v>2.9096099999999998</v>
      </c>
      <c r="K63" s="89">
        <v>0</v>
      </c>
      <c r="L63" s="89">
        <v>2.9096099999999998</v>
      </c>
      <c r="M63" s="144">
        <f t="shared" si="125"/>
        <v>0</v>
      </c>
      <c r="N63" s="89"/>
      <c r="O63" s="398"/>
      <c r="P63" s="144">
        <f t="shared" si="126"/>
        <v>2.8536776771063708</v>
      </c>
      <c r="Q63" s="398"/>
      <c r="R63" s="398">
        <f t="shared" si="127"/>
        <v>2.8536776771063708</v>
      </c>
      <c r="S63" s="144">
        <f t="shared" si="128"/>
        <v>8.8521687813514323</v>
      </c>
      <c r="T63" s="375"/>
      <c r="U63" s="379">
        <f>+I63-L63-O63-R63</f>
        <v>8.8521687813514323</v>
      </c>
      <c r="V63" s="144">
        <f t="shared" si="131"/>
        <v>2.9507229271171438</v>
      </c>
      <c r="W63" s="398"/>
      <c r="X63" s="422">
        <f t="shared" si="118"/>
        <v>2.9507229271171438</v>
      </c>
      <c r="Y63" s="144">
        <f t="shared" si="132"/>
        <v>2.9507229271171438</v>
      </c>
      <c r="Z63" s="398"/>
      <c r="AA63" s="422">
        <f t="shared" si="133"/>
        <v>2.9507229271171438</v>
      </c>
      <c r="AB63" s="144">
        <f t="shared" si="134"/>
        <v>2.9507229271171438</v>
      </c>
      <c r="AC63" s="375"/>
      <c r="AD63" s="108">
        <f t="shared" si="135"/>
        <v>2.9507229271171438</v>
      </c>
      <c r="AE63" s="138">
        <f t="shared" si="136"/>
        <v>0</v>
      </c>
      <c r="AF63" s="374"/>
      <c r="AG63" s="107"/>
      <c r="AH63" s="138">
        <f t="shared" si="137"/>
        <v>0.73768073177928595</v>
      </c>
      <c r="AI63" s="375">
        <f t="shared" ref="AI63" si="155">+W63/4</f>
        <v>0</v>
      </c>
      <c r="AJ63" s="108">
        <f t="shared" ref="AJ63" si="156">+X63/4</f>
        <v>0.73768073177928595</v>
      </c>
      <c r="AK63" s="139">
        <f t="shared" si="139"/>
        <v>0.73768073177928595</v>
      </c>
      <c r="AL63" s="375">
        <f t="shared" ref="AL63" si="157">+W63/4</f>
        <v>0</v>
      </c>
      <c r="AM63" s="375">
        <f t="shared" ref="AM63" si="158">+X63/4</f>
        <v>0.73768073177928595</v>
      </c>
      <c r="AN63" s="139">
        <f t="shared" si="141"/>
        <v>0.73768073177928595</v>
      </c>
      <c r="AO63" s="375">
        <f t="shared" ref="AO63:AO64" si="159">+W63/4</f>
        <v>0</v>
      </c>
      <c r="AP63" s="375">
        <f t="shared" ref="AP63:AP64" si="160">+X63/4</f>
        <v>0.73768073177928595</v>
      </c>
      <c r="AQ63" s="139">
        <f t="shared" si="143"/>
        <v>0.73768073177928595</v>
      </c>
      <c r="AR63" s="375">
        <f t="shared" ref="AR63" si="161">+W63/4</f>
        <v>0</v>
      </c>
      <c r="AS63" s="375">
        <f t="shared" ref="AS63" si="162">+X63/4</f>
        <v>0.73768073177928595</v>
      </c>
      <c r="AT63" s="139">
        <f t="shared" si="145"/>
        <v>2.9507229271171438</v>
      </c>
      <c r="AU63" s="124">
        <f t="shared" ref="AU63" si="163">+AI63+AL63+AO63+AR63</f>
        <v>0</v>
      </c>
      <c r="AV63" s="124">
        <f t="shared" ref="AV63" si="164">+AJ63+AM63+AP63+AS63</f>
        <v>2.9507229271171438</v>
      </c>
      <c r="AW63" s="71"/>
      <c r="AX63" s="158"/>
      <c r="AY63" s="66"/>
      <c r="BA63" s="444"/>
      <c r="BB63" s="444"/>
      <c r="BC63" s="444"/>
      <c r="BI63" s="447"/>
      <c r="BJ63" s="448">
        <f t="shared" si="151"/>
        <v>1200</v>
      </c>
      <c r="BK63" s="448"/>
      <c r="BL63" s="448">
        <v>1200</v>
      </c>
    </row>
    <row r="64" spans="2:67" ht="25.5" x14ac:dyDescent="0.25">
      <c r="B64" s="750"/>
      <c r="C64" s="738"/>
      <c r="D64" s="789"/>
      <c r="E64" s="754"/>
      <c r="F64" s="86" t="s">
        <v>197</v>
      </c>
      <c r="G64" s="144">
        <f t="shared" si="121"/>
        <v>35.380264965630445</v>
      </c>
      <c r="H64" s="93">
        <f t="shared" si="122"/>
        <v>0</v>
      </c>
      <c r="I64" s="93">
        <f t="shared" si="123"/>
        <v>35.380264965630445</v>
      </c>
      <c r="J64" s="144">
        <f t="shared" si="124"/>
        <v>9.0400000000000008E-2</v>
      </c>
      <c r="K64" s="89">
        <v>0</v>
      </c>
      <c r="L64" s="89">
        <v>9.0400000000000008E-2</v>
      </c>
      <c r="M64" s="144">
        <f t="shared" si="125"/>
        <v>2.1233</v>
      </c>
      <c r="N64" s="89"/>
      <c r="O64" s="398">
        <v>2.1233</v>
      </c>
      <c r="P64" s="144">
        <f t="shared" si="126"/>
        <v>8.085420085134718</v>
      </c>
      <c r="Q64" s="398">
        <v>0</v>
      </c>
      <c r="R64" s="398">
        <f t="shared" si="127"/>
        <v>8.085420085134718</v>
      </c>
      <c r="S64" s="144">
        <f t="shared" si="128"/>
        <v>25.081144880495724</v>
      </c>
      <c r="T64" s="93">
        <f t="shared" si="129"/>
        <v>0</v>
      </c>
      <c r="U64" s="93">
        <f t="shared" si="130"/>
        <v>25.081144880495724</v>
      </c>
      <c r="V64" s="144">
        <f t="shared" si="131"/>
        <v>8.3603816268319076</v>
      </c>
      <c r="W64" s="398"/>
      <c r="X64" s="422">
        <f t="shared" si="118"/>
        <v>8.3603816268319076</v>
      </c>
      <c r="Y64" s="144">
        <f t="shared" si="132"/>
        <v>8.3603816268319076</v>
      </c>
      <c r="Z64" s="398"/>
      <c r="AA64" s="422">
        <f t="shared" si="133"/>
        <v>8.3603816268319076</v>
      </c>
      <c r="AB64" s="144">
        <f t="shared" si="134"/>
        <v>8.3603816268319076</v>
      </c>
      <c r="AC64" s="93"/>
      <c r="AD64" s="108">
        <f t="shared" si="135"/>
        <v>8.3603816268319076</v>
      </c>
      <c r="AE64" s="138">
        <f t="shared" si="136"/>
        <v>0</v>
      </c>
      <c r="AF64" s="87"/>
      <c r="AG64" s="107"/>
      <c r="AH64" s="138">
        <f t="shared" si="137"/>
        <v>2.0900954067079769</v>
      </c>
      <c r="AI64" s="93">
        <f t="shared" si="138"/>
        <v>0</v>
      </c>
      <c r="AJ64" s="108">
        <f t="shared" si="138"/>
        <v>2.0900954067079769</v>
      </c>
      <c r="AK64" s="139">
        <f t="shared" si="139"/>
        <v>2.0900954067079769</v>
      </c>
      <c r="AL64" s="93">
        <f t="shared" si="140"/>
        <v>0</v>
      </c>
      <c r="AM64" s="93">
        <f t="shared" si="140"/>
        <v>2.0900954067079769</v>
      </c>
      <c r="AN64" s="139">
        <f t="shared" si="141"/>
        <v>2.0900954067079769</v>
      </c>
      <c r="AO64" s="375">
        <f t="shared" si="159"/>
        <v>0</v>
      </c>
      <c r="AP64" s="375">
        <f t="shared" si="160"/>
        <v>2.0900954067079769</v>
      </c>
      <c r="AQ64" s="139">
        <f t="shared" si="143"/>
        <v>2.0900954067079769</v>
      </c>
      <c r="AR64" s="93">
        <f t="shared" si="144"/>
        <v>0</v>
      </c>
      <c r="AS64" s="93">
        <f t="shared" si="144"/>
        <v>2.0900954067079769</v>
      </c>
      <c r="AT64" s="139">
        <f t="shared" si="145"/>
        <v>8.3603816268319076</v>
      </c>
      <c r="AU64" s="124">
        <f t="shared" si="146"/>
        <v>0</v>
      </c>
      <c r="AV64" s="124">
        <f t="shared" si="146"/>
        <v>8.3603816268319076</v>
      </c>
      <c r="AW64" s="71"/>
      <c r="AX64" s="80"/>
      <c r="AY64" s="66"/>
      <c r="BA64" s="444">
        <f t="shared" si="153"/>
        <v>0</v>
      </c>
      <c r="BB64" s="444">
        <f t="shared" si="152"/>
        <v>0</v>
      </c>
      <c r="BC64" s="444">
        <f t="shared" si="150"/>
        <v>0</v>
      </c>
      <c r="BH64" s="443">
        <f t="shared" si="154"/>
        <v>0</v>
      </c>
      <c r="BI64" s="447"/>
      <c r="BJ64" s="448">
        <f t="shared" si="151"/>
        <v>3400</v>
      </c>
      <c r="BK64" s="448"/>
      <c r="BL64" s="448">
        <v>3400</v>
      </c>
    </row>
    <row r="65" spans="1:64" x14ac:dyDescent="0.25">
      <c r="B65" s="750"/>
      <c r="C65" s="738"/>
      <c r="D65" s="789"/>
      <c r="E65" s="754"/>
      <c r="F65" s="86" t="s">
        <v>198</v>
      </c>
      <c r="G65" s="144">
        <f t="shared" si="121"/>
        <v>11.218282048714835</v>
      </c>
      <c r="H65" s="93">
        <f t="shared" si="122"/>
        <v>0</v>
      </c>
      <c r="I65" s="93">
        <f t="shared" si="123"/>
        <v>11.218282048714835</v>
      </c>
      <c r="J65" s="144">
        <f t="shared" si="124"/>
        <v>1.0416300000000001</v>
      </c>
      <c r="K65" s="89">
        <v>0</v>
      </c>
      <c r="L65" s="89">
        <v>1.0416300000000001</v>
      </c>
      <c r="M65" s="144">
        <f t="shared" si="125"/>
        <v>0.42177999999999999</v>
      </c>
      <c r="N65" s="89"/>
      <c r="O65" s="398">
        <v>0.42177999999999999</v>
      </c>
      <c r="P65" s="144">
        <f t="shared" si="126"/>
        <v>2.3780647309219756</v>
      </c>
      <c r="Q65" s="398">
        <v>0</v>
      </c>
      <c r="R65" s="398">
        <f t="shared" si="127"/>
        <v>2.3780647309219756</v>
      </c>
      <c r="S65" s="144">
        <f t="shared" si="128"/>
        <v>7.3768073177928599</v>
      </c>
      <c r="T65" s="93">
        <f t="shared" si="129"/>
        <v>0</v>
      </c>
      <c r="U65" s="93">
        <f t="shared" si="130"/>
        <v>7.3768073177928599</v>
      </c>
      <c r="V65" s="144">
        <f t="shared" si="131"/>
        <v>2.4589357725976195</v>
      </c>
      <c r="W65" s="398"/>
      <c r="X65" s="422">
        <f t="shared" si="118"/>
        <v>2.4589357725976195</v>
      </c>
      <c r="Y65" s="144">
        <f t="shared" si="132"/>
        <v>2.4589357725976195</v>
      </c>
      <c r="Z65" s="398"/>
      <c r="AA65" s="422">
        <f t="shared" si="133"/>
        <v>2.4589357725976195</v>
      </c>
      <c r="AB65" s="144">
        <f t="shared" si="134"/>
        <v>2.4589357725976195</v>
      </c>
      <c r="AC65" s="93"/>
      <c r="AD65" s="108">
        <f t="shared" si="135"/>
        <v>2.4589357725976195</v>
      </c>
      <c r="AE65" s="138">
        <f t="shared" si="136"/>
        <v>0</v>
      </c>
      <c r="AF65" s="87"/>
      <c r="AG65" s="107"/>
      <c r="AH65" s="138">
        <f t="shared" si="137"/>
        <v>0.61473394314940488</v>
      </c>
      <c r="AI65" s="93">
        <f t="shared" si="138"/>
        <v>0</v>
      </c>
      <c r="AJ65" s="108">
        <f t="shared" si="138"/>
        <v>0.61473394314940488</v>
      </c>
      <c r="AK65" s="139">
        <f t="shared" si="139"/>
        <v>0.61473394314940488</v>
      </c>
      <c r="AL65" s="93">
        <f t="shared" si="140"/>
        <v>0</v>
      </c>
      <c r="AM65" s="93">
        <f t="shared" si="140"/>
        <v>0.61473394314940488</v>
      </c>
      <c r="AN65" s="139">
        <f t="shared" si="141"/>
        <v>0.61473394314940488</v>
      </c>
      <c r="AO65" s="93">
        <f t="shared" si="142"/>
        <v>0</v>
      </c>
      <c r="AP65" s="93">
        <f t="shared" si="142"/>
        <v>0.61473394314940488</v>
      </c>
      <c r="AQ65" s="139">
        <f t="shared" si="143"/>
        <v>0.61473394314940488</v>
      </c>
      <c r="AR65" s="93">
        <f t="shared" si="144"/>
        <v>0</v>
      </c>
      <c r="AS65" s="93">
        <f t="shared" si="144"/>
        <v>0.61473394314940488</v>
      </c>
      <c r="AT65" s="139">
        <f t="shared" si="145"/>
        <v>2.4589357725976195</v>
      </c>
      <c r="AU65" s="124">
        <f t="shared" si="146"/>
        <v>0</v>
      </c>
      <c r="AV65" s="124">
        <f t="shared" si="146"/>
        <v>2.4589357725976195</v>
      </c>
      <c r="AW65" s="71"/>
      <c r="AX65" s="80"/>
      <c r="AY65" s="66"/>
      <c r="BA65" s="444">
        <f t="shared" si="153"/>
        <v>0</v>
      </c>
      <c r="BB65" s="444">
        <f t="shared" si="152"/>
        <v>0</v>
      </c>
      <c r="BC65" s="444">
        <f t="shared" si="150"/>
        <v>0</v>
      </c>
      <c r="BH65" s="443">
        <f t="shared" si="154"/>
        <v>0</v>
      </c>
      <c r="BI65" s="447"/>
      <c r="BJ65" s="448">
        <f t="shared" si="151"/>
        <v>1000</v>
      </c>
      <c r="BK65" s="448"/>
      <c r="BL65" s="448">
        <v>1000</v>
      </c>
    </row>
    <row r="66" spans="1:64" x14ac:dyDescent="0.25">
      <c r="B66" s="750"/>
      <c r="C66" s="738"/>
      <c r="D66" s="789"/>
      <c r="E66" s="754"/>
      <c r="F66" s="86" t="s">
        <v>199</v>
      </c>
      <c r="G66" s="144">
        <f t="shared" si="121"/>
        <v>63.885883906903459</v>
      </c>
      <c r="H66" s="93">
        <f t="shared" si="122"/>
        <v>0</v>
      </c>
      <c r="I66" s="93">
        <f t="shared" si="123"/>
        <v>63.885883906903459</v>
      </c>
      <c r="J66" s="144">
        <f t="shared" si="124"/>
        <v>0</v>
      </c>
      <c r="K66" s="89">
        <v>0</v>
      </c>
      <c r="L66" s="89">
        <v>0</v>
      </c>
      <c r="M66" s="144">
        <f t="shared" si="125"/>
        <v>2.4301900000000001</v>
      </c>
      <c r="N66" s="89"/>
      <c r="O66" s="89">
        <v>2.4301900000000001</v>
      </c>
      <c r="P66" s="144">
        <f t="shared" si="126"/>
        <v>14.981807804808447</v>
      </c>
      <c r="Q66" s="398">
        <v>0</v>
      </c>
      <c r="R66" s="398">
        <f t="shared" si="127"/>
        <v>14.981807804808447</v>
      </c>
      <c r="S66" s="144">
        <f t="shared" si="128"/>
        <v>46.473886102095008</v>
      </c>
      <c r="T66" s="93">
        <f t="shared" si="129"/>
        <v>0</v>
      </c>
      <c r="U66" s="93">
        <f t="shared" si="130"/>
        <v>46.473886102095008</v>
      </c>
      <c r="V66" s="144">
        <f t="shared" si="131"/>
        <v>15.491295367365003</v>
      </c>
      <c r="W66" s="398"/>
      <c r="X66" s="422">
        <f t="shared" si="118"/>
        <v>15.491295367365003</v>
      </c>
      <c r="Y66" s="144">
        <f t="shared" si="132"/>
        <v>15.491295367365003</v>
      </c>
      <c r="Z66" s="398"/>
      <c r="AA66" s="422">
        <f t="shared" si="133"/>
        <v>15.491295367365003</v>
      </c>
      <c r="AB66" s="144">
        <f t="shared" si="134"/>
        <v>15.491295367365003</v>
      </c>
      <c r="AC66" s="93"/>
      <c r="AD66" s="108">
        <f t="shared" si="135"/>
        <v>15.491295367365003</v>
      </c>
      <c r="AE66" s="138">
        <f t="shared" si="136"/>
        <v>0</v>
      </c>
      <c r="AF66" s="87"/>
      <c r="AG66" s="107"/>
      <c r="AH66" s="138">
        <f t="shared" si="137"/>
        <v>3.8728238418412508</v>
      </c>
      <c r="AI66" s="93">
        <f t="shared" si="138"/>
        <v>0</v>
      </c>
      <c r="AJ66" s="108">
        <f t="shared" si="138"/>
        <v>3.8728238418412508</v>
      </c>
      <c r="AK66" s="139">
        <f t="shared" si="139"/>
        <v>3.8728238418412508</v>
      </c>
      <c r="AL66" s="93">
        <f t="shared" si="140"/>
        <v>0</v>
      </c>
      <c r="AM66" s="93">
        <f t="shared" si="140"/>
        <v>3.8728238418412508</v>
      </c>
      <c r="AN66" s="139">
        <f t="shared" si="141"/>
        <v>3.8728238418412508</v>
      </c>
      <c r="AO66" s="93">
        <f t="shared" si="142"/>
        <v>0</v>
      </c>
      <c r="AP66" s="93">
        <f t="shared" si="142"/>
        <v>3.8728238418412508</v>
      </c>
      <c r="AQ66" s="139">
        <f t="shared" si="143"/>
        <v>3.8728238418412508</v>
      </c>
      <c r="AR66" s="93">
        <f t="shared" si="144"/>
        <v>0</v>
      </c>
      <c r="AS66" s="93">
        <f t="shared" si="144"/>
        <v>3.8728238418412508</v>
      </c>
      <c r="AT66" s="139">
        <f t="shared" si="145"/>
        <v>15.491295367365003</v>
      </c>
      <c r="AU66" s="124">
        <f t="shared" si="146"/>
        <v>0</v>
      </c>
      <c r="AV66" s="124">
        <f t="shared" si="146"/>
        <v>15.491295367365003</v>
      </c>
      <c r="AW66" s="71"/>
      <c r="AX66" s="80"/>
      <c r="AY66" s="66"/>
      <c r="BA66" s="444">
        <f t="shared" si="153"/>
        <v>0</v>
      </c>
      <c r="BB66" s="444">
        <f t="shared" si="152"/>
        <v>0</v>
      </c>
      <c r="BC66" s="444">
        <f t="shared" si="150"/>
        <v>0</v>
      </c>
      <c r="BH66" s="443">
        <f t="shared" si="154"/>
        <v>0</v>
      </c>
      <c r="BI66" s="447"/>
      <c r="BJ66" s="448">
        <f t="shared" si="151"/>
        <v>6300</v>
      </c>
      <c r="BK66" s="448"/>
      <c r="BL66" s="448">
        <v>6300</v>
      </c>
    </row>
    <row r="67" spans="1:64" x14ac:dyDescent="0.25">
      <c r="B67" s="750"/>
      <c r="C67" s="738"/>
      <c r="D67" s="789"/>
      <c r="E67" s="754"/>
      <c r="F67" s="86" t="s">
        <v>200</v>
      </c>
      <c r="G67" s="144">
        <f t="shared" si="121"/>
        <v>7.9038176389718675</v>
      </c>
      <c r="H67" s="93">
        <f t="shared" si="122"/>
        <v>0</v>
      </c>
      <c r="I67" s="93">
        <f t="shared" si="123"/>
        <v>7.9038176389718675</v>
      </c>
      <c r="J67" s="144">
        <f t="shared" si="124"/>
        <v>0</v>
      </c>
      <c r="K67" s="89">
        <v>0</v>
      </c>
      <c r="L67" s="89">
        <v>0</v>
      </c>
      <c r="M67" s="144">
        <f t="shared" si="125"/>
        <v>9.9919999999999995E-2</v>
      </c>
      <c r="N67" s="89"/>
      <c r="O67" s="89">
        <v>9.9919999999999995E-2</v>
      </c>
      <c r="P67" s="144">
        <f t="shared" si="126"/>
        <v>1.9024517847375806</v>
      </c>
      <c r="Q67" s="398">
        <v>0</v>
      </c>
      <c r="R67" s="398">
        <f t="shared" si="127"/>
        <v>1.9024517847375806</v>
      </c>
      <c r="S67" s="144">
        <f t="shared" si="128"/>
        <v>5.9014458542342867</v>
      </c>
      <c r="T67" s="93">
        <f t="shared" si="129"/>
        <v>0</v>
      </c>
      <c r="U67" s="93">
        <f t="shared" si="130"/>
        <v>5.9014458542342867</v>
      </c>
      <c r="V67" s="144">
        <f t="shared" si="131"/>
        <v>1.9671486180780957</v>
      </c>
      <c r="W67" s="398"/>
      <c r="X67" s="422">
        <f t="shared" si="118"/>
        <v>1.9671486180780957</v>
      </c>
      <c r="Y67" s="144">
        <f t="shared" si="132"/>
        <v>1.9671486180780957</v>
      </c>
      <c r="Z67" s="398"/>
      <c r="AA67" s="422">
        <f t="shared" si="133"/>
        <v>1.9671486180780957</v>
      </c>
      <c r="AB67" s="144">
        <f t="shared" si="134"/>
        <v>1.9671486180780957</v>
      </c>
      <c r="AC67" s="93"/>
      <c r="AD67" s="108">
        <f t="shared" si="135"/>
        <v>1.9671486180780957</v>
      </c>
      <c r="AE67" s="138">
        <f t="shared" si="136"/>
        <v>0</v>
      </c>
      <c r="AF67" s="87"/>
      <c r="AG67" s="107"/>
      <c r="AH67" s="138">
        <f t="shared" si="137"/>
        <v>0.49178715451952393</v>
      </c>
      <c r="AI67" s="93">
        <f t="shared" si="138"/>
        <v>0</v>
      </c>
      <c r="AJ67" s="108">
        <f t="shared" si="138"/>
        <v>0.49178715451952393</v>
      </c>
      <c r="AK67" s="139">
        <f t="shared" si="139"/>
        <v>0.49178715451952393</v>
      </c>
      <c r="AL67" s="93">
        <f t="shared" si="140"/>
        <v>0</v>
      </c>
      <c r="AM67" s="93">
        <f t="shared" si="140"/>
        <v>0.49178715451952393</v>
      </c>
      <c r="AN67" s="139">
        <f t="shared" si="141"/>
        <v>0.49178715451952393</v>
      </c>
      <c r="AO67" s="93">
        <f t="shared" si="142"/>
        <v>0</v>
      </c>
      <c r="AP67" s="93">
        <f t="shared" si="142"/>
        <v>0.49178715451952393</v>
      </c>
      <c r="AQ67" s="139">
        <f t="shared" si="143"/>
        <v>0.49178715451952393</v>
      </c>
      <c r="AR67" s="93">
        <f t="shared" si="144"/>
        <v>0</v>
      </c>
      <c r="AS67" s="93">
        <f t="shared" si="144"/>
        <v>0.49178715451952393</v>
      </c>
      <c r="AT67" s="139">
        <f t="shared" si="145"/>
        <v>1.9671486180780957</v>
      </c>
      <c r="AU67" s="124">
        <f t="shared" si="146"/>
        <v>0</v>
      </c>
      <c r="AV67" s="124">
        <f t="shared" si="146"/>
        <v>1.9671486180780957</v>
      </c>
      <c r="AW67" s="71"/>
      <c r="AX67" s="80"/>
      <c r="AY67" s="66"/>
      <c r="BA67" s="444">
        <f t="shared" si="153"/>
        <v>0</v>
      </c>
      <c r="BB67" s="444">
        <f t="shared" si="152"/>
        <v>0</v>
      </c>
      <c r="BC67" s="444">
        <f t="shared" ref="BC67:BC78" si="165">+I67-L67-O67-R67-X67-AA67-AD67</f>
        <v>0</v>
      </c>
      <c r="BH67" s="443">
        <f t="shared" si="154"/>
        <v>0</v>
      </c>
      <c r="BI67" s="447"/>
      <c r="BJ67" s="448">
        <f t="shared" si="151"/>
        <v>800</v>
      </c>
      <c r="BK67" s="448"/>
      <c r="BL67" s="448">
        <v>800</v>
      </c>
    </row>
    <row r="68" spans="1:64" ht="38.25" x14ac:dyDescent="0.25">
      <c r="B68" s="750"/>
      <c r="C68" s="738"/>
      <c r="D68" s="789"/>
      <c r="E68" s="754"/>
      <c r="F68" s="86" t="s">
        <v>225</v>
      </c>
      <c r="G68" s="144">
        <f t="shared" si="121"/>
        <v>9.7837020487148347</v>
      </c>
      <c r="H68" s="93">
        <f t="shared" si="122"/>
        <v>0</v>
      </c>
      <c r="I68" s="93">
        <f t="shared" si="123"/>
        <v>9.7837020487148347</v>
      </c>
      <c r="J68" s="144">
        <f t="shared" si="124"/>
        <v>2.8830000000000001E-2</v>
      </c>
      <c r="K68" s="89">
        <v>0</v>
      </c>
      <c r="L68" s="89">
        <v>2.8830000000000001E-2</v>
      </c>
      <c r="M68" s="144">
        <f t="shared" si="125"/>
        <v>0</v>
      </c>
      <c r="N68" s="89"/>
      <c r="O68" s="398">
        <v>0</v>
      </c>
      <c r="P68" s="144">
        <f t="shared" si="126"/>
        <v>2.3780647309219756</v>
      </c>
      <c r="Q68" s="398">
        <v>0</v>
      </c>
      <c r="R68" s="398">
        <f t="shared" si="127"/>
        <v>2.3780647309219756</v>
      </c>
      <c r="S68" s="144">
        <f t="shared" si="128"/>
        <v>7.3768073177928599</v>
      </c>
      <c r="T68" s="93">
        <f t="shared" si="129"/>
        <v>0</v>
      </c>
      <c r="U68" s="93">
        <f t="shared" si="130"/>
        <v>7.3768073177928599</v>
      </c>
      <c r="V68" s="144">
        <f t="shared" si="131"/>
        <v>2.4589357725976195</v>
      </c>
      <c r="W68" s="398"/>
      <c r="X68" s="422">
        <f t="shared" si="118"/>
        <v>2.4589357725976195</v>
      </c>
      <c r="Y68" s="144">
        <f t="shared" si="132"/>
        <v>2.4589357725976195</v>
      </c>
      <c r="Z68" s="398"/>
      <c r="AA68" s="422">
        <f t="shared" si="133"/>
        <v>2.4589357725976195</v>
      </c>
      <c r="AB68" s="144">
        <f t="shared" si="134"/>
        <v>2.4589357725976195</v>
      </c>
      <c r="AC68" s="93"/>
      <c r="AD68" s="108">
        <f t="shared" si="135"/>
        <v>2.4589357725976195</v>
      </c>
      <c r="AE68" s="138">
        <f t="shared" si="136"/>
        <v>0</v>
      </c>
      <c r="AF68" s="87"/>
      <c r="AG68" s="461"/>
      <c r="AH68" s="138">
        <f t="shared" si="137"/>
        <v>0.61473394314940488</v>
      </c>
      <c r="AI68" s="93">
        <f t="shared" si="138"/>
        <v>0</v>
      </c>
      <c r="AJ68" s="108">
        <f t="shared" si="138"/>
        <v>0.61473394314940488</v>
      </c>
      <c r="AK68" s="139">
        <f t="shared" si="139"/>
        <v>0.61473394314940488</v>
      </c>
      <c r="AL68" s="93">
        <f t="shared" si="140"/>
        <v>0</v>
      </c>
      <c r="AM68" s="93">
        <f t="shared" si="140"/>
        <v>0.61473394314940488</v>
      </c>
      <c r="AN68" s="139">
        <f t="shared" si="141"/>
        <v>0.61473394314940488</v>
      </c>
      <c r="AO68" s="93">
        <f t="shared" si="142"/>
        <v>0</v>
      </c>
      <c r="AP68" s="93">
        <f t="shared" si="142"/>
        <v>0.61473394314940488</v>
      </c>
      <c r="AQ68" s="139">
        <f t="shared" si="143"/>
        <v>0.61473394314940488</v>
      </c>
      <c r="AR68" s="93">
        <f t="shared" si="144"/>
        <v>0</v>
      </c>
      <c r="AS68" s="93">
        <f t="shared" si="144"/>
        <v>0.61473394314940488</v>
      </c>
      <c r="AT68" s="139">
        <f t="shared" si="145"/>
        <v>2.4589357725976195</v>
      </c>
      <c r="AU68" s="124">
        <f t="shared" si="146"/>
        <v>0</v>
      </c>
      <c r="AV68" s="168">
        <f>+AJ68+AM68+AP68+AS68</f>
        <v>2.4589357725976195</v>
      </c>
      <c r="AW68" s="71"/>
      <c r="AX68" s="80"/>
      <c r="AY68" s="66"/>
      <c r="BA68" s="444">
        <f t="shared" si="153"/>
        <v>0</v>
      </c>
      <c r="BB68" s="444">
        <f t="shared" si="152"/>
        <v>0</v>
      </c>
      <c r="BC68" s="444">
        <f t="shared" si="165"/>
        <v>0</v>
      </c>
      <c r="BH68" s="443">
        <f t="shared" si="154"/>
        <v>0</v>
      </c>
      <c r="BI68" s="447"/>
      <c r="BJ68" s="448">
        <f t="shared" si="151"/>
        <v>1000</v>
      </c>
      <c r="BK68" s="448">
        <v>0</v>
      </c>
      <c r="BL68" s="448">
        <v>1000</v>
      </c>
    </row>
    <row r="69" spans="1:64" x14ac:dyDescent="0.25">
      <c r="B69" s="750"/>
      <c r="C69" s="738"/>
      <c r="D69" s="789"/>
      <c r="E69" s="754"/>
      <c r="F69" s="86" t="s">
        <v>201</v>
      </c>
      <c r="G69" s="144">
        <f t="shared" si="121"/>
        <v>6622.2756900000077</v>
      </c>
      <c r="H69" s="85">
        <v>5277.0806800000064</v>
      </c>
      <c r="I69" s="165">
        <f>+L69+O69+(H69-K69-N69)*0.2+100</f>
        <v>1345.1950100000015</v>
      </c>
      <c r="J69" s="144">
        <f t="shared" si="124"/>
        <v>5769.2891499999996</v>
      </c>
      <c r="K69" s="89">
        <v>4649.9627299999993</v>
      </c>
      <c r="L69" s="89">
        <v>1119.3264200000001</v>
      </c>
      <c r="M69" s="144">
        <f t="shared" si="125"/>
        <v>11.125</v>
      </c>
      <c r="N69" s="89">
        <v>8.9</v>
      </c>
      <c r="O69" s="398">
        <v>2.2250000000000001</v>
      </c>
      <c r="P69" s="144">
        <f t="shared" si="126"/>
        <v>138.0309624027966</v>
      </c>
      <c r="Q69" s="398">
        <v>90</v>
      </c>
      <c r="R69" s="108">
        <v>48.030962402796597</v>
      </c>
      <c r="S69" s="144">
        <f t="shared" si="128"/>
        <v>703.83057759721191</v>
      </c>
      <c r="T69" s="93">
        <f>+H69-K69-N69-Q69</f>
        <v>528.21795000000714</v>
      </c>
      <c r="U69" s="93">
        <f>+I69-L69-O69-R69</f>
        <v>175.61262759720481</v>
      </c>
      <c r="V69" s="144">
        <f t="shared" si="131"/>
        <v>162.93200000000002</v>
      </c>
      <c r="W69" s="93">
        <f>+'Kaps Project'!I36/1000</f>
        <v>112.932</v>
      </c>
      <c r="X69" s="93">
        <f>+'Kaps Project'!J36/1000</f>
        <v>50</v>
      </c>
      <c r="Y69" s="144">
        <f t="shared" si="132"/>
        <v>194.19</v>
      </c>
      <c r="Z69" s="422">
        <f>+'Kaps Project'!L36/1000</f>
        <v>134.19</v>
      </c>
      <c r="AA69" s="422">
        <f>+'Kaps Project'!M36/1000</f>
        <v>60</v>
      </c>
      <c r="AB69" s="144">
        <f t="shared" si="134"/>
        <v>346.70857759721184</v>
      </c>
      <c r="AC69" s="398">
        <f>+'Kaps Project'!O36/1000</f>
        <v>281.09595000000701</v>
      </c>
      <c r="AD69" s="422">
        <f>+'Kaps Project'!P36/1000</f>
        <v>65.612627597204806</v>
      </c>
      <c r="AE69" s="138">
        <f t="shared" si="136"/>
        <v>0</v>
      </c>
      <c r="AF69" s="87"/>
      <c r="AG69" s="107"/>
      <c r="AH69" s="138">
        <f t="shared" si="137"/>
        <v>40.733000000000004</v>
      </c>
      <c r="AI69" s="93">
        <f t="shared" si="138"/>
        <v>28.233000000000001</v>
      </c>
      <c r="AJ69" s="108">
        <f>+X69/4</f>
        <v>12.5</v>
      </c>
      <c r="AK69" s="139">
        <f t="shared" si="139"/>
        <v>40.733000000000004</v>
      </c>
      <c r="AL69" s="93">
        <f t="shared" si="140"/>
        <v>28.233000000000001</v>
      </c>
      <c r="AM69" s="93">
        <f t="shared" si="140"/>
        <v>12.5</v>
      </c>
      <c r="AN69" s="139">
        <f t="shared" si="141"/>
        <v>40.733000000000004</v>
      </c>
      <c r="AO69" s="93">
        <f t="shared" si="142"/>
        <v>28.233000000000001</v>
      </c>
      <c r="AP69" s="93">
        <f t="shared" si="142"/>
        <v>12.5</v>
      </c>
      <c r="AQ69" s="139">
        <f t="shared" si="143"/>
        <v>40.733000000000004</v>
      </c>
      <c r="AR69" s="93">
        <f t="shared" si="144"/>
        <v>28.233000000000001</v>
      </c>
      <c r="AS69" s="93">
        <f t="shared" si="144"/>
        <v>12.5</v>
      </c>
      <c r="AT69" s="139">
        <f t="shared" si="145"/>
        <v>162.93200000000002</v>
      </c>
      <c r="AU69" s="124">
        <f t="shared" si="146"/>
        <v>112.932</v>
      </c>
      <c r="AV69" s="124">
        <f>+AJ69+AM69+AP69+AS69</f>
        <v>50</v>
      </c>
      <c r="AW69" s="71"/>
      <c r="AX69" s="80"/>
      <c r="AY69" s="66"/>
      <c r="BA69" s="444">
        <f>+G69-J69-M69-P69-V69-Y69-AB69</f>
        <v>0</v>
      </c>
      <c r="BB69" s="444">
        <f>+H69-K69-N69-Q69-W69-Z69-AC69</f>
        <v>0</v>
      </c>
      <c r="BC69" s="444">
        <f>+I69-L69-O69-R69-X69-AA69-AD69</f>
        <v>0</v>
      </c>
      <c r="BH69" s="443">
        <f t="shared" si="154"/>
        <v>0</v>
      </c>
    </row>
    <row r="70" spans="1:64" ht="17.25" customHeight="1" x14ac:dyDescent="0.25">
      <c r="B70" s="750"/>
      <c r="C70" s="739"/>
      <c r="D70" s="790"/>
      <c r="E70" s="754"/>
      <c r="F70" s="92" t="s">
        <v>39</v>
      </c>
      <c r="G70" s="94">
        <f t="shared" ref="G70" si="166">+SUM(G49:G69)</f>
        <v>8072.2692147645539</v>
      </c>
      <c r="H70" s="94">
        <f t="shared" ref="H70" si="167">+SUM(H49:H69)</f>
        <v>5277.0806800000064</v>
      </c>
      <c r="I70" s="94">
        <f t="shared" ref="I70" si="168">+SUM(I49:I69)</f>
        <v>2795.1885347645475</v>
      </c>
      <c r="J70" s="94">
        <f t="shared" ref="J70" si="169">+SUM(J49:J69)</f>
        <v>6104.4215399999994</v>
      </c>
      <c r="K70" s="94">
        <f t="shared" ref="K70" si="170">+SUM(K49:K69)</f>
        <v>4649.9627299999993</v>
      </c>
      <c r="L70" s="94">
        <f t="shared" ref="L70" si="171">+SUM(L49:L69)</f>
        <v>1454.4588100000001</v>
      </c>
      <c r="M70" s="94">
        <f t="shared" ref="M70" si="172">+SUM(M49:M69)</f>
        <v>174.31545</v>
      </c>
      <c r="N70" s="94">
        <f t="shared" ref="N70" si="173">+SUM(N49:N69)</f>
        <v>8.9</v>
      </c>
      <c r="O70" s="94">
        <f>+SUM(O49:O69)</f>
        <v>165.41544999999999</v>
      </c>
      <c r="P70" s="94">
        <f t="shared" ref="P70" si="174">+SUM(P49:P69)</f>
        <v>370.03139045444817</v>
      </c>
      <c r="Q70" s="94">
        <f t="shared" ref="Q70" si="175">+SUM(Q49:Q69)</f>
        <v>90</v>
      </c>
      <c r="R70" s="94">
        <f t="shared" ref="R70" si="176">+SUM(R49:R69)</f>
        <v>280.03139045444817</v>
      </c>
      <c r="S70" s="94">
        <f t="shared" ref="S70" si="177">+SUM(S49:S69)</f>
        <v>1423.5008343101067</v>
      </c>
      <c r="T70" s="94">
        <f t="shared" ref="T70" si="178">+SUM(T49:T69)</f>
        <v>528.21795000000714</v>
      </c>
      <c r="U70" s="94">
        <f t="shared" ref="U70" si="179">+SUM(U49:U69)</f>
        <v>895.28288431009946</v>
      </c>
      <c r="V70" s="94">
        <f t="shared" ref="V70" si="180">+SUM(V49:V69)</f>
        <v>402.82208557096487</v>
      </c>
      <c r="W70" s="94">
        <f t="shared" ref="W70" si="181">+SUM(W49:W69)</f>
        <v>112.932</v>
      </c>
      <c r="X70" s="94">
        <f t="shared" ref="X70" si="182">+SUM(X49:X69)</f>
        <v>289.89008557096486</v>
      </c>
      <c r="Y70" s="94">
        <f t="shared" ref="Y70" si="183">+SUM(Y49:Y69)</f>
        <v>434.0800855709648</v>
      </c>
      <c r="Z70" s="94">
        <f t="shared" ref="Z70" si="184">+SUM(Z49:Z69)</f>
        <v>134.19</v>
      </c>
      <c r="AA70" s="94">
        <f t="shared" ref="AA70" si="185">+SUM(AA49:AA69)</f>
        <v>299.89008557096486</v>
      </c>
      <c r="AB70" s="94">
        <f t="shared" ref="AB70" si="186">+SUM(AB49:AB69)</f>
        <v>586.5986631681767</v>
      </c>
      <c r="AC70" s="94">
        <f t="shared" ref="AC70" si="187">+SUM(AC49:AC69)</f>
        <v>281.09595000000701</v>
      </c>
      <c r="AD70" s="109">
        <f t="shared" ref="AD70" si="188">+SUM(AD49:AD69)</f>
        <v>305.50271316816963</v>
      </c>
      <c r="AE70" s="114">
        <f t="shared" ref="AE70" si="189">+SUM(AE49:AE69)</f>
        <v>0</v>
      </c>
      <c r="AF70" s="94">
        <f t="shared" ref="AF70" si="190">+SUM(AF49:AF69)</f>
        <v>0</v>
      </c>
      <c r="AG70" s="115">
        <f t="shared" ref="AG70:AS70" si="191">+SUM(AG49:AG69)</f>
        <v>0</v>
      </c>
      <c r="AH70" s="112">
        <f t="shared" si="191"/>
        <v>100.70552139274122</v>
      </c>
      <c r="AI70" s="94">
        <f t="shared" si="191"/>
        <v>28.233000000000001</v>
      </c>
      <c r="AJ70" s="94">
        <f t="shared" si="191"/>
        <v>72.472521392741214</v>
      </c>
      <c r="AK70" s="94">
        <f t="shared" si="191"/>
        <v>100.70552139274122</v>
      </c>
      <c r="AL70" s="94">
        <f t="shared" si="191"/>
        <v>28.233000000000001</v>
      </c>
      <c r="AM70" s="94">
        <f t="shared" si="191"/>
        <v>72.472521392741214</v>
      </c>
      <c r="AN70" s="94">
        <f t="shared" si="191"/>
        <v>100.70552139274122</v>
      </c>
      <c r="AO70" s="94">
        <f t="shared" si="191"/>
        <v>28.233000000000001</v>
      </c>
      <c r="AP70" s="94">
        <f t="shared" si="191"/>
        <v>72.472521392741214</v>
      </c>
      <c r="AQ70" s="94">
        <f t="shared" si="191"/>
        <v>100.70552139274122</v>
      </c>
      <c r="AR70" s="94">
        <f t="shared" si="191"/>
        <v>28.233000000000001</v>
      </c>
      <c r="AS70" s="94">
        <f t="shared" si="191"/>
        <v>72.472521392741214</v>
      </c>
      <c r="AT70" s="94">
        <f>+SUM(AT49:AT69)</f>
        <v>402.82208557096487</v>
      </c>
      <c r="AU70" s="94">
        <f>+SUM(AU49:AU69)</f>
        <v>112.932</v>
      </c>
      <c r="AV70" s="94">
        <f>+SUM(AV49:AV69)</f>
        <v>289.89008557096486</v>
      </c>
      <c r="AW70" s="71"/>
      <c r="AX70" s="80"/>
      <c r="AY70" s="66"/>
      <c r="BA70" s="444">
        <f t="shared" si="153"/>
        <v>0</v>
      </c>
      <c r="BB70" s="444">
        <f t="shared" si="152"/>
        <v>0</v>
      </c>
      <c r="BC70" s="444">
        <f t="shared" si="165"/>
        <v>0</v>
      </c>
      <c r="BH70" s="443">
        <f t="shared" si="154"/>
        <v>0</v>
      </c>
    </row>
    <row r="71" spans="1:64" ht="24" customHeight="1" x14ac:dyDescent="0.25">
      <c r="B71" s="750"/>
      <c r="C71" s="756">
        <v>31004</v>
      </c>
      <c r="D71" s="791" t="s">
        <v>209</v>
      </c>
      <c r="E71" s="754"/>
      <c r="F71" s="86" t="s">
        <v>202</v>
      </c>
      <c r="G71" s="144">
        <f t="shared" ref="G71:G72" si="192">H71+I71</f>
        <v>65180.851099199994</v>
      </c>
      <c r="H71" s="89">
        <f>50000-H69</f>
        <v>44722.919319999994</v>
      </c>
      <c r="I71" s="89">
        <v>20457.931779199997</v>
      </c>
      <c r="J71" s="144">
        <f t="shared" ref="J71:J72" si="193">K71+L71</f>
        <v>12360.55998</v>
      </c>
      <c r="K71" s="89">
        <v>12360.55998</v>
      </c>
      <c r="L71" s="89">
        <v>0</v>
      </c>
      <c r="M71" s="144">
        <f t="shared" ref="M71:M72" si="194">N71+O71</f>
        <v>1613.0131999999999</v>
      </c>
      <c r="N71" s="89">
        <v>1321.17759</v>
      </c>
      <c r="O71" s="89">
        <v>291.83560999999997</v>
      </c>
      <c r="P71" s="144">
        <f t="shared" ref="P71:P72" si="195">Q71+R71</f>
        <v>19926.079999999998</v>
      </c>
      <c r="Q71" s="398">
        <v>16622.3</v>
      </c>
      <c r="R71" s="108">
        <f>3078+1128.9*0.2</f>
        <v>3303.78</v>
      </c>
      <c r="S71" s="144">
        <f t="shared" ref="S71:S72" si="196">T71+U71</f>
        <v>31281.197919199996</v>
      </c>
      <c r="T71" s="93">
        <f>+H71-K71-N71-Q71</f>
        <v>14418.881749999997</v>
      </c>
      <c r="U71" s="93">
        <f>+I71-L71-O71-R71</f>
        <v>16862.316169199999</v>
      </c>
      <c r="V71" s="144">
        <f t="shared" ref="V71:V72" si="197">W71+X71</f>
        <v>19856.307239999995</v>
      </c>
      <c r="W71" s="422">
        <f>+'Kaps Project'!I17/1000-W76</f>
        <v>14418.881749999997</v>
      </c>
      <c r="X71" s="398">
        <f>+'Kaps Project'!J17/1000-X76</f>
        <v>5437.4254899999987</v>
      </c>
      <c r="Y71" s="144">
        <f t="shared" ref="Y71:Y72" si="198">Z71+AA71</f>
        <v>7661.2394932000016</v>
      </c>
      <c r="Z71" s="398">
        <v>0</v>
      </c>
      <c r="AA71" s="398">
        <f>+'Kaps Project'!M17/1000-AA76</f>
        <v>7661.2394932000016</v>
      </c>
      <c r="AB71" s="144">
        <f t="shared" ref="AB71:AB72" si="199">AC71+AD71</f>
        <v>3763.6511860000001</v>
      </c>
      <c r="AC71" s="398"/>
      <c r="AD71" s="398">
        <f>+U71-X71-AA71</f>
        <v>3763.6511860000001</v>
      </c>
      <c r="AE71" s="138">
        <f t="shared" ref="AE71:AE72" si="200">AF71+AG71</f>
        <v>0</v>
      </c>
      <c r="AF71" s="87"/>
      <c r="AG71" s="107"/>
      <c r="AH71" s="140">
        <f t="shared" ref="AH71:AH72" si="201">AI71+AJ71</f>
        <v>4964.0768099999987</v>
      </c>
      <c r="AI71" s="89">
        <f>+W71/4</f>
        <v>3604.7204374999992</v>
      </c>
      <c r="AJ71" s="89">
        <f>+X71/4</f>
        <v>1359.3563724999997</v>
      </c>
      <c r="AK71" s="139">
        <f t="shared" ref="AK71:AK72" si="202">AL71+AM71</f>
        <v>4964.0768099999987</v>
      </c>
      <c r="AL71" s="89">
        <f>+AI71</f>
        <v>3604.7204374999992</v>
      </c>
      <c r="AM71" s="89">
        <f>+AJ71</f>
        <v>1359.3563724999997</v>
      </c>
      <c r="AN71" s="139">
        <f t="shared" ref="AN71:AN72" si="203">AO71+AP71</f>
        <v>4964.0768099999987</v>
      </c>
      <c r="AO71" s="89">
        <f>+AI71</f>
        <v>3604.7204374999992</v>
      </c>
      <c r="AP71" s="89">
        <f>+AJ71</f>
        <v>1359.3563724999997</v>
      </c>
      <c r="AQ71" s="139">
        <f t="shared" ref="AQ71:AQ72" si="204">AR71+AS71</f>
        <v>4964.0768099999987</v>
      </c>
      <c r="AR71" s="89">
        <f>+AI71</f>
        <v>3604.7204374999992</v>
      </c>
      <c r="AS71" s="89">
        <f>+AJ71</f>
        <v>1359.3563724999997</v>
      </c>
      <c r="AT71" s="139">
        <f t="shared" ref="AT71:AT72" si="205">AU71+AV71</f>
        <v>19856.307239999995</v>
      </c>
      <c r="AU71" s="89">
        <f>+AI71+AL71+AO71+AR71</f>
        <v>14418.881749999997</v>
      </c>
      <c r="AV71" s="89">
        <f>+AJ71+AM71+AP71+AS71</f>
        <v>5437.4254899999987</v>
      </c>
      <c r="AW71" s="71"/>
      <c r="AX71" s="80"/>
      <c r="AY71" s="66"/>
      <c r="BA71" s="444">
        <f>+G71-J71-M71-P71-V71-Y71-AB71</f>
        <v>0</v>
      </c>
      <c r="BB71" s="444">
        <f t="shared" si="152"/>
        <v>0</v>
      </c>
      <c r="BC71" s="444">
        <f t="shared" si="165"/>
        <v>0</v>
      </c>
      <c r="BH71" s="443">
        <f t="shared" si="154"/>
        <v>0</v>
      </c>
    </row>
    <row r="72" spans="1:64" ht="18.75" customHeight="1" x14ac:dyDescent="0.25">
      <c r="B72" s="750"/>
      <c r="C72" s="738"/>
      <c r="D72" s="792"/>
      <c r="E72" s="754"/>
      <c r="F72" s="86" t="s">
        <v>222</v>
      </c>
      <c r="G72" s="144">
        <f t="shared" si="192"/>
        <v>0</v>
      </c>
      <c r="H72" s="89">
        <f>+K72+N72+Q72+W72+Z72+AC72</f>
        <v>0</v>
      </c>
      <c r="I72" s="89">
        <f>+L72+O72+R72+X72+AA72+AD72</f>
        <v>0</v>
      </c>
      <c r="J72" s="144">
        <f t="shared" si="193"/>
        <v>0</v>
      </c>
      <c r="K72" s="89"/>
      <c r="L72" s="89"/>
      <c r="M72" s="144">
        <f t="shared" si="194"/>
        <v>0</v>
      </c>
      <c r="N72" s="89"/>
      <c r="O72" s="89"/>
      <c r="P72" s="144">
        <f t="shared" si="195"/>
        <v>0</v>
      </c>
      <c r="Q72" s="398"/>
      <c r="R72" s="108"/>
      <c r="S72" s="144">
        <f t="shared" si="196"/>
        <v>0</v>
      </c>
      <c r="T72" s="93"/>
      <c r="U72" s="93"/>
      <c r="V72" s="144">
        <f t="shared" si="197"/>
        <v>0</v>
      </c>
      <c r="W72" s="398"/>
      <c r="X72" s="398"/>
      <c r="Y72" s="144">
        <f t="shared" si="198"/>
        <v>0</v>
      </c>
      <c r="Z72" s="398"/>
      <c r="AA72" s="422"/>
      <c r="AB72" s="144">
        <f t="shared" si="199"/>
        <v>0</v>
      </c>
      <c r="AC72" s="88"/>
      <c r="AD72" s="342"/>
      <c r="AE72" s="138">
        <f t="shared" si="200"/>
        <v>0</v>
      </c>
      <c r="AF72" s="304"/>
      <c r="AG72" s="107"/>
      <c r="AH72" s="140">
        <f t="shared" si="201"/>
        <v>0</v>
      </c>
      <c r="AI72" s="89"/>
      <c r="AJ72" s="89">
        <f>+X72/4</f>
        <v>0</v>
      </c>
      <c r="AK72" s="139">
        <f t="shared" si="202"/>
        <v>0</v>
      </c>
      <c r="AL72" s="89"/>
      <c r="AM72" s="89">
        <f>+AJ72</f>
        <v>0</v>
      </c>
      <c r="AN72" s="139">
        <f t="shared" si="203"/>
        <v>0</v>
      </c>
      <c r="AO72" s="89"/>
      <c r="AP72" s="89">
        <f>+AM72</f>
        <v>0</v>
      </c>
      <c r="AQ72" s="139">
        <f t="shared" si="204"/>
        <v>0</v>
      </c>
      <c r="AR72" s="89"/>
      <c r="AS72" s="89">
        <f>+AJ72</f>
        <v>0</v>
      </c>
      <c r="AT72" s="139">
        <f t="shared" si="205"/>
        <v>0</v>
      </c>
      <c r="AU72" s="89"/>
      <c r="AV72" s="89">
        <f>+AJ72+AM72+AP72+AS72</f>
        <v>0</v>
      </c>
      <c r="AW72" s="71"/>
      <c r="AX72" s="158"/>
      <c r="AY72" s="66"/>
      <c r="BA72" s="444"/>
      <c r="BB72" s="444"/>
      <c r="BC72" s="444"/>
    </row>
    <row r="73" spans="1:64" ht="15.75" customHeight="1" x14ac:dyDescent="0.25">
      <c r="B73" s="750"/>
      <c r="C73" s="739"/>
      <c r="D73" s="793"/>
      <c r="E73" s="754"/>
      <c r="F73" s="92" t="s">
        <v>39</v>
      </c>
      <c r="G73" s="94">
        <f>+SUM(G71:G72)</f>
        <v>65180.851099199994</v>
      </c>
      <c r="H73" s="94">
        <f t="shared" ref="H73:AV73" si="206">+SUM(H71:H72)</f>
        <v>44722.919319999994</v>
      </c>
      <c r="I73" s="94">
        <f>+SUM(I71:I72)</f>
        <v>20457.931779199997</v>
      </c>
      <c r="J73" s="94">
        <f t="shared" si="206"/>
        <v>12360.55998</v>
      </c>
      <c r="K73" s="94">
        <f t="shared" si="206"/>
        <v>12360.55998</v>
      </c>
      <c r="L73" s="94">
        <f t="shared" si="206"/>
        <v>0</v>
      </c>
      <c r="M73" s="94">
        <f t="shared" si="206"/>
        <v>1613.0131999999999</v>
      </c>
      <c r="N73" s="94">
        <f t="shared" si="206"/>
        <v>1321.17759</v>
      </c>
      <c r="O73" s="94">
        <f t="shared" si="206"/>
        <v>291.83560999999997</v>
      </c>
      <c r="P73" s="94">
        <f t="shared" si="206"/>
        <v>19926.079999999998</v>
      </c>
      <c r="Q73" s="94">
        <f t="shared" si="206"/>
        <v>16622.3</v>
      </c>
      <c r="R73" s="94">
        <f t="shared" si="206"/>
        <v>3303.78</v>
      </c>
      <c r="S73" s="94">
        <f>+SUM(S71:S72)</f>
        <v>31281.197919199996</v>
      </c>
      <c r="T73" s="94">
        <f t="shared" si="206"/>
        <v>14418.881749999997</v>
      </c>
      <c r="U73" s="94">
        <f t="shared" si="206"/>
        <v>16862.316169199999</v>
      </c>
      <c r="V73" s="94">
        <f t="shared" si="206"/>
        <v>19856.307239999995</v>
      </c>
      <c r="W73" s="94">
        <f t="shared" si="206"/>
        <v>14418.881749999997</v>
      </c>
      <c r="X73" s="94">
        <f t="shared" si="206"/>
        <v>5437.4254899999987</v>
      </c>
      <c r="Y73" s="94">
        <f t="shared" si="206"/>
        <v>7661.2394932000016</v>
      </c>
      <c r="Z73" s="94">
        <f t="shared" si="206"/>
        <v>0</v>
      </c>
      <c r="AA73" s="94">
        <f t="shared" si="206"/>
        <v>7661.2394932000016</v>
      </c>
      <c r="AB73" s="94">
        <f t="shared" si="206"/>
        <v>3763.6511860000001</v>
      </c>
      <c r="AC73" s="94">
        <f t="shared" si="206"/>
        <v>0</v>
      </c>
      <c r="AD73" s="109">
        <f t="shared" si="206"/>
        <v>3763.6511860000001</v>
      </c>
      <c r="AE73" s="114">
        <f t="shared" si="206"/>
        <v>0</v>
      </c>
      <c r="AF73" s="94">
        <f t="shared" si="206"/>
        <v>0</v>
      </c>
      <c r="AG73" s="115">
        <f t="shared" si="206"/>
        <v>0</v>
      </c>
      <c r="AH73" s="112">
        <f t="shared" si="206"/>
        <v>4964.0768099999987</v>
      </c>
      <c r="AI73" s="94">
        <f t="shared" si="206"/>
        <v>3604.7204374999992</v>
      </c>
      <c r="AJ73" s="94">
        <f t="shared" si="206"/>
        <v>1359.3563724999997</v>
      </c>
      <c r="AK73" s="94">
        <f t="shared" si="206"/>
        <v>4964.0768099999987</v>
      </c>
      <c r="AL73" s="94">
        <f t="shared" si="206"/>
        <v>3604.7204374999992</v>
      </c>
      <c r="AM73" s="94">
        <f t="shared" si="206"/>
        <v>1359.3563724999997</v>
      </c>
      <c r="AN73" s="94">
        <f t="shared" si="206"/>
        <v>4964.0768099999987</v>
      </c>
      <c r="AO73" s="94">
        <f t="shared" si="206"/>
        <v>3604.7204374999992</v>
      </c>
      <c r="AP73" s="94">
        <f t="shared" si="206"/>
        <v>1359.3563724999997</v>
      </c>
      <c r="AQ73" s="94">
        <f t="shared" si="206"/>
        <v>4964.0768099999987</v>
      </c>
      <c r="AR73" s="94">
        <f t="shared" si="206"/>
        <v>3604.7204374999992</v>
      </c>
      <c r="AS73" s="94">
        <f t="shared" si="206"/>
        <v>1359.3563724999997</v>
      </c>
      <c r="AT73" s="94">
        <f t="shared" si="206"/>
        <v>19856.307239999995</v>
      </c>
      <c r="AU73" s="94">
        <f t="shared" si="206"/>
        <v>14418.881749999997</v>
      </c>
      <c r="AV73" s="94">
        <f t="shared" si="206"/>
        <v>5437.4254899999987</v>
      </c>
      <c r="AW73" s="71"/>
      <c r="AX73" s="80"/>
      <c r="AY73" s="66"/>
      <c r="BA73" s="444">
        <f t="shared" si="153"/>
        <v>0</v>
      </c>
      <c r="BB73" s="444">
        <f t="shared" si="152"/>
        <v>0</v>
      </c>
      <c r="BC73" s="444">
        <f t="shared" si="165"/>
        <v>0</v>
      </c>
      <c r="BH73" s="443">
        <f t="shared" si="154"/>
        <v>0</v>
      </c>
    </row>
    <row r="74" spans="1:64" ht="40.5" customHeight="1" x14ac:dyDescent="0.25">
      <c r="B74" s="750"/>
      <c r="C74" s="738">
        <v>11008</v>
      </c>
      <c r="D74" s="789" t="s">
        <v>214</v>
      </c>
      <c r="E74" s="754"/>
      <c r="F74" s="86" t="s">
        <v>201</v>
      </c>
      <c r="G74" s="144">
        <f t="shared" ref="G74" si="207">H74+I74</f>
        <v>1320</v>
      </c>
      <c r="H74" s="89">
        <f>+K74+N74+Q74+W74+Z74+AC74</f>
        <v>1100</v>
      </c>
      <c r="I74" s="89">
        <f>+L74+O74+R74+X74+AA74+AD74</f>
        <v>220</v>
      </c>
      <c r="J74" s="144">
        <f t="shared" ref="J74" si="208">K74+L74</f>
        <v>0</v>
      </c>
      <c r="K74" s="89">
        <v>0</v>
      </c>
      <c r="L74" s="89">
        <v>0</v>
      </c>
      <c r="M74" s="144">
        <f t="shared" ref="M74" si="209">N74+O74</f>
        <v>0</v>
      </c>
      <c r="N74" s="89">
        <v>0</v>
      </c>
      <c r="O74" s="89">
        <v>0</v>
      </c>
      <c r="P74" s="144">
        <f t="shared" ref="P74" si="210">Q74+R74</f>
        <v>0</v>
      </c>
      <c r="Q74" s="93">
        <v>0</v>
      </c>
      <c r="R74" s="93">
        <v>0</v>
      </c>
      <c r="S74" s="144">
        <f t="shared" ref="S74" si="211">T74+U74</f>
        <v>1320</v>
      </c>
      <c r="T74" s="93">
        <f t="shared" ref="T74" si="212">+H74-K74-N74-Q74</f>
        <v>1100</v>
      </c>
      <c r="U74" s="93">
        <f t="shared" ref="U74" si="213">+I74-L74-O74-R74</f>
        <v>220</v>
      </c>
      <c r="V74" s="144">
        <f t="shared" ref="V74" si="214">W74+X74</f>
        <v>0</v>
      </c>
      <c r="W74" s="93">
        <v>0</v>
      </c>
      <c r="X74" s="93">
        <v>0</v>
      </c>
      <c r="Y74" s="144">
        <f t="shared" ref="Y74" si="215">Z74+AA74</f>
        <v>1320</v>
      </c>
      <c r="Z74" s="93">
        <v>1100</v>
      </c>
      <c r="AA74" s="93">
        <v>220</v>
      </c>
      <c r="AB74" s="144">
        <f t="shared" ref="AB74" si="216">AC74+AD74</f>
        <v>0</v>
      </c>
      <c r="AC74" s="398"/>
      <c r="AD74" s="108"/>
      <c r="AE74" s="138">
        <f t="shared" ref="AE74" si="217">AF74+AG74</f>
        <v>0</v>
      </c>
      <c r="AF74" s="87"/>
      <c r="AG74" s="107"/>
      <c r="AH74" s="138">
        <f t="shared" ref="AH74" si="218">AI74+AJ74</f>
        <v>0</v>
      </c>
      <c r="AI74" s="93">
        <f t="shared" ref="AI74:AJ74" si="219">+W74/4</f>
        <v>0</v>
      </c>
      <c r="AJ74" s="108">
        <f t="shared" si="219"/>
        <v>0</v>
      </c>
      <c r="AK74" s="139">
        <f t="shared" ref="AK74" si="220">AL74+AM74</f>
        <v>0</v>
      </c>
      <c r="AL74" s="93">
        <f t="shared" ref="AL74:AM74" si="221">+W74/4</f>
        <v>0</v>
      </c>
      <c r="AM74" s="93">
        <f t="shared" si="221"/>
        <v>0</v>
      </c>
      <c r="AN74" s="139">
        <f t="shared" ref="AN74" si="222">AO74+AP74</f>
        <v>0</v>
      </c>
      <c r="AO74" s="93">
        <f t="shared" ref="AO74:AP74" si="223">+W74/4</f>
        <v>0</v>
      </c>
      <c r="AP74" s="93">
        <f t="shared" si="223"/>
        <v>0</v>
      </c>
      <c r="AQ74" s="139">
        <f t="shared" ref="AQ74" si="224">AR74+AS74</f>
        <v>0</v>
      </c>
      <c r="AR74" s="93">
        <f t="shared" ref="AR74:AS74" si="225">+W74/4</f>
        <v>0</v>
      </c>
      <c r="AS74" s="93">
        <f t="shared" si="225"/>
        <v>0</v>
      </c>
      <c r="AT74" s="139">
        <f t="shared" ref="AT74" si="226">AU74+AV74</f>
        <v>0</v>
      </c>
      <c r="AU74" s="124">
        <f t="shared" ref="AU74:AV74" si="227">+AI74+AL74+AO74+AR74</f>
        <v>0</v>
      </c>
      <c r="AV74" s="124">
        <f t="shared" si="227"/>
        <v>0</v>
      </c>
      <c r="AW74" s="71"/>
      <c r="AX74" s="80"/>
      <c r="AY74" s="66"/>
      <c r="BA74" s="444">
        <f t="shared" si="153"/>
        <v>0</v>
      </c>
      <c r="BB74" s="444">
        <f t="shared" si="152"/>
        <v>0</v>
      </c>
      <c r="BC74" s="444">
        <f t="shared" si="165"/>
        <v>0</v>
      </c>
      <c r="BH74" s="443">
        <f t="shared" si="154"/>
        <v>0</v>
      </c>
    </row>
    <row r="75" spans="1:64" ht="18.75" customHeight="1" x14ac:dyDescent="0.25">
      <c r="B75" s="750"/>
      <c r="C75" s="739"/>
      <c r="D75" s="790"/>
      <c r="E75" s="754"/>
      <c r="F75" s="92" t="s">
        <v>39</v>
      </c>
      <c r="G75" s="94">
        <f t="shared" ref="G75:AV75" si="228">+SUM(G74:G74)</f>
        <v>1320</v>
      </c>
      <c r="H75" s="94">
        <f t="shared" si="228"/>
        <v>1100</v>
      </c>
      <c r="I75" s="94">
        <f>+SUM(I74:I74)</f>
        <v>220</v>
      </c>
      <c r="J75" s="94">
        <f t="shared" si="228"/>
        <v>0</v>
      </c>
      <c r="K75" s="94">
        <f t="shared" si="228"/>
        <v>0</v>
      </c>
      <c r="L75" s="94">
        <f t="shared" si="228"/>
        <v>0</v>
      </c>
      <c r="M75" s="94">
        <f t="shared" si="228"/>
        <v>0</v>
      </c>
      <c r="N75" s="94">
        <f t="shared" si="228"/>
        <v>0</v>
      </c>
      <c r="O75" s="94">
        <f t="shared" si="228"/>
        <v>0</v>
      </c>
      <c r="P75" s="94">
        <f t="shared" si="228"/>
        <v>0</v>
      </c>
      <c r="Q75" s="94">
        <f>+SUM(Q74:Q74)</f>
        <v>0</v>
      </c>
      <c r="R75" s="94">
        <f t="shared" si="228"/>
        <v>0</v>
      </c>
      <c r="S75" s="94">
        <f t="shared" si="228"/>
        <v>1320</v>
      </c>
      <c r="T75" s="94">
        <f t="shared" si="228"/>
        <v>1100</v>
      </c>
      <c r="U75" s="94">
        <f t="shared" si="228"/>
        <v>220</v>
      </c>
      <c r="V75" s="94">
        <f t="shared" si="228"/>
        <v>0</v>
      </c>
      <c r="W75" s="94">
        <f t="shared" si="228"/>
        <v>0</v>
      </c>
      <c r="X75" s="94">
        <f t="shared" si="228"/>
        <v>0</v>
      </c>
      <c r="Y75" s="94">
        <f t="shared" si="228"/>
        <v>1320</v>
      </c>
      <c r="Z75" s="94">
        <f t="shared" si="228"/>
        <v>1100</v>
      </c>
      <c r="AA75" s="94">
        <f t="shared" si="228"/>
        <v>220</v>
      </c>
      <c r="AB75" s="94">
        <f t="shared" si="228"/>
        <v>0</v>
      </c>
      <c r="AC75" s="94">
        <f t="shared" si="228"/>
        <v>0</v>
      </c>
      <c r="AD75" s="109">
        <f t="shared" si="228"/>
        <v>0</v>
      </c>
      <c r="AE75" s="114">
        <f t="shared" si="228"/>
        <v>0</v>
      </c>
      <c r="AF75" s="94">
        <f t="shared" si="228"/>
        <v>0</v>
      </c>
      <c r="AG75" s="115">
        <f t="shared" si="228"/>
        <v>0</v>
      </c>
      <c r="AH75" s="112">
        <f t="shared" si="228"/>
        <v>0</v>
      </c>
      <c r="AI75" s="94">
        <f t="shared" si="228"/>
        <v>0</v>
      </c>
      <c r="AJ75" s="94">
        <f t="shared" si="228"/>
        <v>0</v>
      </c>
      <c r="AK75" s="94">
        <f t="shared" si="228"/>
        <v>0</v>
      </c>
      <c r="AL75" s="94">
        <f t="shared" si="228"/>
        <v>0</v>
      </c>
      <c r="AM75" s="94">
        <f t="shared" si="228"/>
        <v>0</v>
      </c>
      <c r="AN75" s="94">
        <f t="shared" si="228"/>
        <v>0</v>
      </c>
      <c r="AO75" s="94">
        <f t="shared" si="228"/>
        <v>0</v>
      </c>
      <c r="AP75" s="94">
        <f t="shared" si="228"/>
        <v>0</v>
      </c>
      <c r="AQ75" s="94">
        <f t="shared" si="228"/>
        <v>0</v>
      </c>
      <c r="AR75" s="94">
        <f t="shared" si="228"/>
        <v>0</v>
      </c>
      <c r="AS75" s="94">
        <f t="shared" si="228"/>
        <v>0</v>
      </c>
      <c r="AT75" s="94">
        <f t="shared" si="228"/>
        <v>0</v>
      </c>
      <c r="AU75" s="94">
        <f t="shared" si="228"/>
        <v>0</v>
      </c>
      <c r="AV75" s="94">
        <f t="shared" si="228"/>
        <v>0</v>
      </c>
      <c r="AW75" s="71"/>
      <c r="AX75" s="80"/>
      <c r="AY75" s="66"/>
      <c r="BA75" s="444">
        <f t="shared" si="153"/>
        <v>0</v>
      </c>
      <c r="BB75" s="444">
        <f t="shared" si="152"/>
        <v>0</v>
      </c>
      <c r="BC75" s="444">
        <f t="shared" si="165"/>
        <v>0</v>
      </c>
      <c r="BH75" s="443">
        <f t="shared" si="154"/>
        <v>0</v>
      </c>
    </row>
    <row r="76" spans="1:64" ht="42.75" customHeight="1" x14ac:dyDescent="0.25">
      <c r="B76" s="750"/>
      <c r="C76" s="756">
        <v>31006</v>
      </c>
      <c r="D76" s="791" t="s">
        <v>215</v>
      </c>
      <c r="E76" s="754"/>
      <c r="F76" s="86" t="s">
        <v>202</v>
      </c>
      <c r="G76" s="144">
        <f t="shared" ref="G76" si="229">H76+I76</f>
        <v>20880</v>
      </c>
      <c r="H76" s="89">
        <v>17400</v>
      </c>
      <c r="I76" s="89">
        <f>+H76*0.2</f>
        <v>3480</v>
      </c>
      <c r="J76" s="144">
        <f t="shared" ref="J76" si="230">K76+L76</f>
        <v>0</v>
      </c>
      <c r="K76" s="89"/>
      <c r="L76" s="89"/>
      <c r="M76" s="144">
        <f t="shared" ref="M76" si="231">N76+O76</f>
        <v>1766.07593</v>
      </c>
      <c r="N76" s="89">
        <v>1449.6557499999999</v>
      </c>
      <c r="O76" s="89">
        <v>316.42018000000002</v>
      </c>
      <c r="P76" s="144">
        <f t="shared" ref="P76" si="232">Q76+R76</f>
        <v>0</v>
      </c>
      <c r="Q76" s="415">
        <v>0</v>
      </c>
      <c r="R76" s="416">
        <v>0</v>
      </c>
      <c r="S76" s="144">
        <f t="shared" ref="S76" si="233">T76+U76</f>
        <v>19113.924070000001</v>
      </c>
      <c r="T76" s="93">
        <f>+H76-K76-N76-Q76</f>
        <v>15950.34425</v>
      </c>
      <c r="U76" s="93">
        <f>+I76-L76-O76-R76</f>
        <v>3163.5798199999999</v>
      </c>
      <c r="V76" s="144">
        <f t="shared" ref="V76" si="234">W76+X76</f>
        <v>17172.130279200002</v>
      </c>
      <c r="W76" s="398">
        <v>14310.108566000003</v>
      </c>
      <c r="X76" s="398">
        <f>+W76*0.2</f>
        <v>2862.0217132000007</v>
      </c>
      <c r="Y76" s="144">
        <f t="shared" ref="Y76" si="235">Z76+AA76</f>
        <v>1941.7937907999992</v>
      </c>
      <c r="Z76" s="398">
        <v>1640.235684</v>
      </c>
      <c r="AA76" s="398">
        <v>301.55810679999922</v>
      </c>
      <c r="AB76" s="144">
        <f t="shared" ref="AB76" si="236">AC76+AD76</f>
        <v>0</v>
      </c>
      <c r="AC76" s="398"/>
      <c r="AD76" s="398"/>
      <c r="AE76" s="138">
        <f t="shared" ref="AE76" si="237">AF76+AG76</f>
        <v>0</v>
      </c>
      <c r="AF76" s="87"/>
      <c r="AG76" s="107"/>
      <c r="AH76" s="140">
        <f t="shared" ref="AH76" si="238">AI76+AJ76</f>
        <v>0</v>
      </c>
      <c r="AI76" s="89">
        <v>0</v>
      </c>
      <c r="AJ76" s="89">
        <v>0</v>
      </c>
      <c r="AK76" s="139">
        <f t="shared" ref="AK76" si="239">AL76+AM76</f>
        <v>0</v>
      </c>
      <c r="AL76" s="89">
        <v>0</v>
      </c>
      <c r="AM76" s="89">
        <v>0</v>
      </c>
      <c r="AN76" s="139">
        <f t="shared" ref="AN76" si="240">AO76+AP76</f>
        <v>8586.0651396000012</v>
      </c>
      <c r="AO76" s="89">
        <f>+W76/2</f>
        <v>7155.0542830000013</v>
      </c>
      <c r="AP76" s="89">
        <f>+X76/2</f>
        <v>1431.0108566000004</v>
      </c>
      <c r="AQ76" s="139">
        <f t="shared" ref="AQ76" si="241">AR76+AS76</f>
        <v>8586.0651396000012</v>
      </c>
      <c r="AR76" s="89">
        <f>+AO76</f>
        <v>7155.0542830000013</v>
      </c>
      <c r="AS76" s="89">
        <f>+AP76</f>
        <v>1431.0108566000004</v>
      </c>
      <c r="AT76" s="139">
        <f t="shared" ref="AT76" si="242">AU76+AV76</f>
        <v>17172.130279200002</v>
      </c>
      <c r="AU76" s="89">
        <f>+AI76+AL76+AO76+AR76</f>
        <v>14310.108566000003</v>
      </c>
      <c r="AV76" s="89">
        <f t="shared" ref="AV76" si="243">+AJ76+AM76+AP76+AS76</f>
        <v>2862.0217132000007</v>
      </c>
      <c r="AW76" s="71"/>
      <c r="AX76" s="80"/>
      <c r="AY76" s="66"/>
      <c r="BA76" s="444">
        <f t="shared" si="153"/>
        <v>-6.8212102632969618E-13</v>
      </c>
      <c r="BB76" s="444">
        <f t="shared" si="152"/>
        <v>-2.5011104298755527E-12</v>
      </c>
      <c r="BC76" s="444">
        <f t="shared" si="165"/>
        <v>0</v>
      </c>
      <c r="BH76" s="443">
        <f>+AT76-V76</f>
        <v>0</v>
      </c>
    </row>
    <row r="77" spans="1:64" ht="19.5" customHeight="1" x14ac:dyDescent="0.25">
      <c r="B77" s="750"/>
      <c r="C77" s="739"/>
      <c r="D77" s="793"/>
      <c r="E77" s="755"/>
      <c r="F77" s="92" t="s">
        <v>39</v>
      </c>
      <c r="G77" s="94">
        <f t="shared" ref="G77:AV77" si="244">+SUM(G76:G76)</f>
        <v>20880</v>
      </c>
      <c r="H77" s="94">
        <f t="shared" si="244"/>
        <v>17400</v>
      </c>
      <c r="I77" s="94">
        <f t="shared" si="244"/>
        <v>3480</v>
      </c>
      <c r="J77" s="94">
        <f t="shared" si="244"/>
        <v>0</v>
      </c>
      <c r="K77" s="94">
        <f t="shared" si="244"/>
        <v>0</v>
      </c>
      <c r="L77" s="94">
        <f t="shared" si="244"/>
        <v>0</v>
      </c>
      <c r="M77" s="94">
        <f t="shared" si="244"/>
        <v>1766.07593</v>
      </c>
      <c r="N77" s="94">
        <f t="shared" si="244"/>
        <v>1449.6557499999999</v>
      </c>
      <c r="O77" s="94">
        <f t="shared" si="244"/>
        <v>316.42018000000002</v>
      </c>
      <c r="P77" s="94">
        <f t="shared" si="244"/>
        <v>0</v>
      </c>
      <c r="Q77" s="94">
        <f t="shared" si="244"/>
        <v>0</v>
      </c>
      <c r="R77" s="94">
        <f t="shared" si="244"/>
        <v>0</v>
      </c>
      <c r="S77" s="94">
        <f t="shared" si="244"/>
        <v>19113.924070000001</v>
      </c>
      <c r="T77" s="94">
        <f t="shared" si="244"/>
        <v>15950.34425</v>
      </c>
      <c r="U77" s="94">
        <f t="shared" si="244"/>
        <v>3163.5798199999999</v>
      </c>
      <c r="V77" s="94">
        <f t="shared" si="244"/>
        <v>17172.130279200002</v>
      </c>
      <c r="W77" s="94">
        <f t="shared" si="244"/>
        <v>14310.108566000003</v>
      </c>
      <c r="X77" s="94">
        <f t="shared" si="244"/>
        <v>2862.0217132000007</v>
      </c>
      <c r="Y77" s="94">
        <f t="shared" si="244"/>
        <v>1941.7937907999992</v>
      </c>
      <c r="Z77" s="94">
        <f t="shared" si="244"/>
        <v>1640.235684</v>
      </c>
      <c r="AA77" s="94">
        <f t="shared" si="244"/>
        <v>301.55810679999922</v>
      </c>
      <c r="AB77" s="94">
        <f t="shared" si="244"/>
        <v>0</v>
      </c>
      <c r="AC77" s="94">
        <f t="shared" si="244"/>
        <v>0</v>
      </c>
      <c r="AD77" s="109">
        <f t="shared" si="244"/>
        <v>0</v>
      </c>
      <c r="AE77" s="114">
        <f t="shared" si="244"/>
        <v>0</v>
      </c>
      <c r="AF77" s="94">
        <f t="shared" si="244"/>
        <v>0</v>
      </c>
      <c r="AG77" s="115">
        <f t="shared" si="244"/>
        <v>0</v>
      </c>
      <c r="AH77" s="112">
        <f t="shared" si="244"/>
        <v>0</v>
      </c>
      <c r="AI77" s="94">
        <f t="shared" si="244"/>
        <v>0</v>
      </c>
      <c r="AJ77" s="94">
        <f t="shared" si="244"/>
        <v>0</v>
      </c>
      <c r="AK77" s="94">
        <f t="shared" si="244"/>
        <v>0</v>
      </c>
      <c r="AL77" s="94">
        <f t="shared" si="244"/>
        <v>0</v>
      </c>
      <c r="AM77" s="94">
        <f t="shared" si="244"/>
        <v>0</v>
      </c>
      <c r="AN77" s="94">
        <f t="shared" si="244"/>
        <v>8586.0651396000012</v>
      </c>
      <c r="AO77" s="94">
        <f t="shared" si="244"/>
        <v>7155.0542830000013</v>
      </c>
      <c r="AP77" s="94">
        <f t="shared" si="244"/>
        <v>1431.0108566000004</v>
      </c>
      <c r="AQ77" s="94">
        <f t="shared" si="244"/>
        <v>8586.0651396000012</v>
      </c>
      <c r="AR77" s="94">
        <f t="shared" si="244"/>
        <v>7155.0542830000013</v>
      </c>
      <c r="AS77" s="94">
        <f t="shared" si="244"/>
        <v>1431.0108566000004</v>
      </c>
      <c r="AT77" s="94">
        <f t="shared" si="244"/>
        <v>17172.130279200002</v>
      </c>
      <c r="AU77" s="94">
        <f t="shared" si="244"/>
        <v>14310.108566000003</v>
      </c>
      <c r="AV77" s="94">
        <f t="shared" si="244"/>
        <v>2862.0217132000007</v>
      </c>
      <c r="AW77" s="71"/>
      <c r="AX77" s="80"/>
      <c r="AY77" s="66"/>
      <c r="BA77" s="444">
        <f t="shared" si="153"/>
        <v>-6.8212102632969618E-13</v>
      </c>
      <c r="BB77" s="444">
        <f t="shared" si="152"/>
        <v>-2.5011104298755527E-12</v>
      </c>
      <c r="BC77" s="444">
        <f t="shared" si="165"/>
        <v>0</v>
      </c>
      <c r="BH77" s="443">
        <f t="shared" si="154"/>
        <v>0</v>
      </c>
    </row>
    <row r="78" spans="1:64" ht="40.5" customHeight="1" x14ac:dyDescent="0.25">
      <c r="B78" s="750"/>
      <c r="C78" s="738">
        <v>11009</v>
      </c>
      <c r="D78" s="789" t="s">
        <v>214</v>
      </c>
      <c r="E78" s="696" t="s">
        <v>88</v>
      </c>
      <c r="F78" s="86" t="s">
        <v>201</v>
      </c>
      <c r="G78" s="144">
        <f t="shared" ref="G78" si="245">H78+I78</f>
        <v>360</v>
      </c>
      <c r="H78" s="89">
        <v>300</v>
      </c>
      <c r="I78" s="89">
        <v>60</v>
      </c>
      <c r="J78" s="144">
        <f t="shared" ref="J78" si="246">K78+L78</f>
        <v>182.24736999999999</v>
      </c>
      <c r="K78" s="89">
        <v>158.43665999999999</v>
      </c>
      <c r="L78" s="89">
        <v>23.81071</v>
      </c>
      <c r="M78" s="144">
        <f t="shared" ref="M78" si="247">N78+O78</f>
        <v>36.510669999999998</v>
      </c>
      <c r="N78" s="89">
        <v>29.391249999999999</v>
      </c>
      <c r="O78" s="89">
        <v>7.1194199999999999</v>
      </c>
      <c r="P78" s="144">
        <f t="shared" ref="P78" si="248">Q78+R78</f>
        <v>0</v>
      </c>
      <c r="Q78" s="398">
        <v>0</v>
      </c>
      <c r="R78" s="108">
        <v>0</v>
      </c>
      <c r="S78" s="144">
        <f t="shared" ref="S78" si="249">T78+U78</f>
        <v>141.24196000000001</v>
      </c>
      <c r="T78" s="93">
        <f t="shared" ref="T78" si="250">+H78-K78-N78-Q78</f>
        <v>112.17209000000001</v>
      </c>
      <c r="U78" s="93">
        <f t="shared" ref="U78" si="251">+I78-L78-O78-R78</f>
        <v>29.069870000000002</v>
      </c>
      <c r="V78" s="144">
        <f t="shared" ref="V78" si="252">W78+X78</f>
        <v>46</v>
      </c>
      <c r="W78" s="398">
        <v>37</v>
      </c>
      <c r="X78" s="398">
        <v>9</v>
      </c>
      <c r="Y78" s="144">
        <f t="shared" ref="Y78" si="253">Z78+AA78</f>
        <v>46</v>
      </c>
      <c r="Z78" s="93">
        <v>37</v>
      </c>
      <c r="AA78" s="93">
        <v>9</v>
      </c>
      <c r="AB78" s="144">
        <f t="shared" ref="AB78" si="254">AC78+AD78</f>
        <v>49.241960000000013</v>
      </c>
      <c r="AC78" s="93">
        <f>+T78-W78-Z78</f>
        <v>38.172090000000011</v>
      </c>
      <c r="AD78" s="108">
        <f>+U78-X78-AA78</f>
        <v>11.069870000000002</v>
      </c>
      <c r="AE78" s="138">
        <f t="shared" ref="AE78" si="255">AF78+AG78</f>
        <v>0</v>
      </c>
      <c r="AF78" s="87"/>
      <c r="AG78" s="107"/>
      <c r="AH78" s="138">
        <f t="shared" ref="AH78" si="256">AI78+AJ78</f>
        <v>11.5</v>
      </c>
      <c r="AI78" s="93">
        <f t="shared" ref="AI78:AJ78" si="257">+W78/4</f>
        <v>9.25</v>
      </c>
      <c r="AJ78" s="108">
        <f t="shared" si="257"/>
        <v>2.25</v>
      </c>
      <c r="AK78" s="139">
        <f t="shared" ref="AK78" si="258">AL78+AM78</f>
        <v>11.5</v>
      </c>
      <c r="AL78" s="93">
        <f t="shared" ref="AL78:AM78" si="259">+W78/4</f>
        <v>9.25</v>
      </c>
      <c r="AM78" s="93">
        <f t="shared" si="259"/>
        <v>2.25</v>
      </c>
      <c r="AN78" s="139">
        <f t="shared" ref="AN78" si="260">AO78+AP78</f>
        <v>11.5</v>
      </c>
      <c r="AO78" s="93">
        <f t="shared" ref="AO78:AP78" si="261">+W78/4</f>
        <v>9.25</v>
      </c>
      <c r="AP78" s="93">
        <f t="shared" si="261"/>
        <v>2.25</v>
      </c>
      <c r="AQ78" s="139">
        <f t="shared" ref="AQ78" si="262">AR78+AS78</f>
        <v>11.5</v>
      </c>
      <c r="AR78" s="93">
        <f t="shared" ref="AR78:AS78" si="263">+W78/4</f>
        <v>9.25</v>
      </c>
      <c r="AS78" s="93">
        <f t="shared" si="263"/>
        <v>2.25</v>
      </c>
      <c r="AT78" s="139">
        <f t="shared" ref="AT78" si="264">AU78+AV78</f>
        <v>46</v>
      </c>
      <c r="AU78" s="124">
        <f t="shared" ref="AU78:AV78" si="265">+AI78+AL78+AO78+AR78</f>
        <v>37</v>
      </c>
      <c r="AV78" s="124">
        <f t="shared" si="265"/>
        <v>9</v>
      </c>
      <c r="AW78" s="71"/>
      <c r="AX78" s="80"/>
      <c r="AY78" s="66"/>
      <c r="BA78" s="444">
        <f t="shared" si="153"/>
        <v>0</v>
      </c>
      <c r="BB78" s="444">
        <f t="shared" si="152"/>
        <v>0</v>
      </c>
      <c r="BC78" s="444">
        <f t="shared" si="165"/>
        <v>0</v>
      </c>
      <c r="BH78" s="443">
        <f t="shared" si="154"/>
        <v>0</v>
      </c>
    </row>
    <row r="79" spans="1:64" ht="18.75" customHeight="1" x14ac:dyDescent="0.25">
      <c r="B79" s="751"/>
      <c r="C79" s="739"/>
      <c r="D79" s="790"/>
      <c r="E79" s="755"/>
      <c r="F79" s="92" t="s">
        <v>39</v>
      </c>
      <c r="G79" s="94">
        <f t="shared" ref="G79:AV79" si="266">+SUM(G78:G78)</f>
        <v>360</v>
      </c>
      <c r="H79" s="94">
        <f t="shared" si="266"/>
        <v>300</v>
      </c>
      <c r="I79" s="94">
        <f>+SUM(I78:I78)</f>
        <v>60</v>
      </c>
      <c r="J79" s="94">
        <f t="shared" si="266"/>
        <v>182.24736999999999</v>
      </c>
      <c r="K79" s="94">
        <f t="shared" si="266"/>
        <v>158.43665999999999</v>
      </c>
      <c r="L79" s="94">
        <f t="shared" si="266"/>
        <v>23.81071</v>
      </c>
      <c r="M79" s="94">
        <f t="shared" si="266"/>
        <v>36.510669999999998</v>
      </c>
      <c r="N79" s="94">
        <f t="shared" si="266"/>
        <v>29.391249999999999</v>
      </c>
      <c r="O79" s="94">
        <f t="shared" si="266"/>
        <v>7.1194199999999999</v>
      </c>
      <c r="P79" s="94">
        <f t="shared" si="266"/>
        <v>0</v>
      </c>
      <c r="Q79" s="94">
        <f t="shared" si="266"/>
        <v>0</v>
      </c>
      <c r="R79" s="94">
        <f t="shared" si="266"/>
        <v>0</v>
      </c>
      <c r="S79" s="94">
        <f t="shared" si="266"/>
        <v>141.24196000000001</v>
      </c>
      <c r="T79" s="94">
        <f t="shared" si="266"/>
        <v>112.17209000000001</v>
      </c>
      <c r="U79" s="94">
        <f t="shared" si="266"/>
        <v>29.069870000000002</v>
      </c>
      <c r="V79" s="94">
        <f t="shared" si="266"/>
        <v>46</v>
      </c>
      <c r="W79" s="94">
        <f t="shared" si="266"/>
        <v>37</v>
      </c>
      <c r="X79" s="94">
        <f t="shared" si="266"/>
        <v>9</v>
      </c>
      <c r="Y79" s="94">
        <f t="shared" si="266"/>
        <v>46</v>
      </c>
      <c r="Z79" s="94">
        <f t="shared" si="266"/>
        <v>37</v>
      </c>
      <c r="AA79" s="94">
        <f t="shared" si="266"/>
        <v>9</v>
      </c>
      <c r="AB79" s="94">
        <f t="shared" si="266"/>
        <v>49.241960000000013</v>
      </c>
      <c r="AC79" s="94">
        <f t="shared" si="266"/>
        <v>38.172090000000011</v>
      </c>
      <c r="AD79" s="94">
        <f t="shared" si="266"/>
        <v>11.069870000000002</v>
      </c>
      <c r="AE79" s="114">
        <f t="shared" si="266"/>
        <v>0</v>
      </c>
      <c r="AF79" s="94">
        <f t="shared" si="266"/>
        <v>0</v>
      </c>
      <c r="AG79" s="115">
        <f t="shared" si="266"/>
        <v>0</v>
      </c>
      <c r="AH79" s="112">
        <f t="shared" si="266"/>
        <v>11.5</v>
      </c>
      <c r="AI79" s="94">
        <f>+SUM(AI78:AI78)</f>
        <v>9.25</v>
      </c>
      <c r="AJ79" s="94">
        <f t="shared" si="266"/>
        <v>2.25</v>
      </c>
      <c r="AK79" s="94">
        <f t="shared" si="266"/>
        <v>11.5</v>
      </c>
      <c r="AL79" s="94">
        <f t="shared" si="266"/>
        <v>9.25</v>
      </c>
      <c r="AM79" s="94">
        <f t="shared" si="266"/>
        <v>2.25</v>
      </c>
      <c r="AN79" s="94">
        <f t="shared" si="266"/>
        <v>11.5</v>
      </c>
      <c r="AO79" s="94">
        <f t="shared" si="266"/>
        <v>9.25</v>
      </c>
      <c r="AP79" s="94">
        <f t="shared" si="266"/>
        <v>2.25</v>
      </c>
      <c r="AQ79" s="94">
        <f t="shared" si="266"/>
        <v>11.5</v>
      </c>
      <c r="AR79" s="94">
        <f t="shared" si="266"/>
        <v>9.25</v>
      </c>
      <c r="AS79" s="94">
        <f t="shared" si="266"/>
        <v>2.25</v>
      </c>
      <c r="AT79" s="94">
        <f t="shared" si="266"/>
        <v>46</v>
      </c>
      <c r="AU79" s="94">
        <f t="shared" si="266"/>
        <v>37</v>
      </c>
      <c r="AV79" s="94">
        <f t="shared" si="266"/>
        <v>9</v>
      </c>
      <c r="AW79" s="71"/>
      <c r="AX79" s="80"/>
      <c r="AY79" s="66"/>
    </row>
    <row r="80" spans="1:64" ht="17.25" x14ac:dyDescent="0.25">
      <c r="A80" s="54"/>
      <c r="B80" s="745" t="s">
        <v>71</v>
      </c>
      <c r="C80" s="746"/>
      <c r="D80" s="746"/>
      <c r="E80" s="746"/>
      <c r="F80" s="746"/>
      <c r="G80" s="101">
        <f>+H80+I80</f>
        <v>95813.120313964551</v>
      </c>
      <c r="H80" s="101">
        <f>+H73+H70+H75+H77+H79</f>
        <v>68800</v>
      </c>
      <c r="I80" s="101">
        <f>+I73+I70+I75+I77+I79</f>
        <v>27013.120313964544</v>
      </c>
      <c r="J80" s="101">
        <f t="shared" ref="J80:J82" si="267">+K80+L80</f>
        <v>18647.228889999999</v>
      </c>
      <c r="K80" s="101">
        <f t="shared" ref="K80:L80" si="268">+K73+K70+K75+K77+K79</f>
        <v>17168.959369999997</v>
      </c>
      <c r="L80" s="101">
        <f t="shared" si="268"/>
        <v>1478.2695200000001</v>
      </c>
      <c r="M80" s="101">
        <f t="shared" ref="M80:M82" si="269">+N80+O80</f>
        <v>3589.91525</v>
      </c>
      <c r="N80" s="101">
        <f t="shared" ref="N80:O80" si="270">+N73+N70+N75+N77+N79</f>
        <v>2809.1245899999999</v>
      </c>
      <c r="O80" s="101">
        <f t="shared" si="270"/>
        <v>780.79065999999989</v>
      </c>
      <c r="P80" s="101">
        <f t="shared" ref="P80:P82" si="271">+Q80+R80</f>
        <v>20296.111390454447</v>
      </c>
      <c r="Q80" s="101">
        <f t="shared" ref="Q80:R80" si="272">+Q73+Q70+Q75+Q77+Q79</f>
        <v>16712.3</v>
      </c>
      <c r="R80" s="101">
        <f t="shared" si="272"/>
        <v>3583.8113904544484</v>
      </c>
      <c r="S80" s="101">
        <f t="shared" ref="S80:S82" si="273">+T80+U80</f>
        <v>53279.8647835101</v>
      </c>
      <c r="T80" s="101">
        <f t="shared" ref="T80:U80" si="274">+T73+T70+T75+T77+T79</f>
        <v>32109.616040000004</v>
      </c>
      <c r="U80" s="101">
        <f t="shared" si="274"/>
        <v>21170.248743510096</v>
      </c>
      <c r="V80" s="101">
        <f t="shared" ref="V80:V82" si="275">+W80+X80</f>
        <v>37477.259604770967</v>
      </c>
      <c r="W80" s="101">
        <f t="shared" ref="W80:X80" si="276">+W73+W70+W75+W77+W79</f>
        <v>28878.922316</v>
      </c>
      <c r="X80" s="101">
        <f t="shared" si="276"/>
        <v>8598.3372887709629</v>
      </c>
      <c r="Y80" s="101">
        <f t="shared" ref="Y80:Y82" si="277">+Z80+AA80</f>
        <v>11403.113369570965</v>
      </c>
      <c r="Z80" s="101">
        <f t="shared" ref="Z80:AA80" si="278">+Z73+Z70+Z75+Z77+Z79</f>
        <v>2911.4256839999998</v>
      </c>
      <c r="AA80" s="101">
        <f t="shared" si="278"/>
        <v>8491.6876855709652</v>
      </c>
      <c r="AB80" s="101">
        <f t="shared" ref="AB80:AB82" si="279">+AC80+AD80</f>
        <v>4399.4918091681766</v>
      </c>
      <c r="AC80" s="101">
        <f t="shared" ref="AC80:AD80" si="280">+AC73+AC70+AC75+AC77+AC79</f>
        <v>319.26804000000703</v>
      </c>
      <c r="AD80" s="110">
        <f t="shared" si="280"/>
        <v>4080.2237691681694</v>
      </c>
      <c r="AE80" s="103">
        <f>+AF80+AG80</f>
        <v>0</v>
      </c>
      <c r="AF80" s="101">
        <f>+AF73+AF70+AF75+AF77+AF79</f>
        <v>0</v>
      </c>
      <c r="AG80" s="102">
        <f>+AG73+AG70+AG75+AG77+AG79</f>
        <v>0</v>
      </c>
      <c r="AH80" s="101">
        <f>+AI80+AJ80</f>
        <v>5076.2823313927402</v>
      </c>
      <c r="AI80" s="101">
        <f>+AI73+AI70+AI75+AI77+AI79</f>
        <v>3642.2034374999994</v>
      </c>
      <c r="AJ80" s="145">
        <f t="shared" ref="AJ80" si="281">+AJ73+AJ70+AJ75+AJ77+AJ79</f>
        <v>1434.0788938927408</v>
      </c>
      <c r="AK80" s="101">
        <f>+AL80+AM80</f>
        <v>5076.2823313927402</v>
      </c>
      <c r="AL80" s="101">
        <f t="shared" ref="AL80:AM80" si="282">+AL73+AL70+AL75+AL77+AL79</f>
        <v>3642.2034374999994</v>
      </c>
      <c r="AM80" s="145">
        <f t="shared" si="282"/>
        <v>1434.0788938927408</v>
      </c>
      <c r="AN80" s="101">
        <f>+AO80+AP80</f>
        <v>13662.347470992743</v>
      </c>
      <c r="AO80" s="101">
        <f t="shared" ref="AO80:AP80" si="283">+AO73+AO70+AO75+AO77+AO79</f>
        <v>10797.257720500002</v>
      </c>
      <c r="AP80" s="145">
        <f t="shared" si="283"/>
        <v>2865.0897504927411</v>
      </c>
      <c r="AQ80" s="101">
        <f>+AR80+AS80</f>
        <v>13662.347470992743</v>
      </c>
      <c r="AR80" s="101">
        <f t="shared" ref="AR80:AS80" si="284">+AR73+AR70+AR75+AR77+AR79</f>
        <v>10797.257720500002</v>
      </c>
      <c r="AS80" s="145">
        <f t="shared" si="284"/>
        <v>2865.0897504927411</v>
      </c>
      <c r="AT80" s="101">
        <f>+AU80+AV80</f>
        <v>37477.259604770967</v>
      </c>
      <c r="AU80" s="101">
        <f t="shared" ref="AU80:AV80" si="285">+AU73+AU70+AU75+AU77+AU79</f>
        <v>28878.922316</v>
      </c>
      <c r="AV80" s="145">
        <f t="shared" si="285"/>
        <v>8598.3372887709629</v>
      </c>
      <c r="AW80" s="65" t="s">
        <v>76</v>
      </c>
      <c r="AX80" s="56" t="s">
        <v>76</v>
      </c>
      <c r="AY80" s="67" t="s">
        <v>76</v>
      </c>
    </row>
    <row r="81" spans="1:72" ht="17.25" x14ac:dyDescent="0.25">
      <c r="A81" s="54"/>
      <c r="B81" s="747" t="s">
        <v>45</v>
      </c>
      <c r="C81" s="748"/>
      <c r="D81" s="748"/>
      <c r="E81" s="748"/>
      <c r="F81" s="748"/>
      <c r="G81" s="98">
        <f>+H81+I81</f>
        <v>95453.120313964551</v>
      </c>
      <c r="H81" s="98">
        <f>+H77+H75+H73+H70</f>
        <v>68500</v>
      </c>
      <c r="I81" s="98">
        <f>+I77+I75+I73+I70</f>
        <v>26953.120313964544</v>
      </c>
      <c r="J81" s="98">
        <f t="shared" si="267"/>
        <v>18464.981519999998</v>
      </c>
      <c r="K81" s="98">
        <f t="shared" ref="K81:L81" si="286">+K77+K75+K73+K70</f>
        <v>17010.522709999997</v>
      </c>
      <c r="L81" s="98">
        <f t="shared" si="286"/>
        <v>1454.4588100000001</v>
      </c>
      <c r="M81" s="98">
        <f t="shared" si="269"/>
        <v>3553.4045800000004</v>
      </c>
      <c r="N81" s="98">
        <f t="shared" ref="N81:O81" si="287">+N77+N75+N73+N70</f>
        <v>2779.7333400000002</v>
      </c>
      <c r="O81" s="98">
        <f t="shared" si="287"/>
        <v>773.6712399999999</v>
      </c>
      <c r="P81" s="98">
        <f t="shared" si="271"/>
        <v>20296.111390454447</v>
      </c>
      <c r="Q81" s="98">
        <f t="shared" ref="Q81:R81" si="288">+Q77+Q75+Q73+Q70</f>
        <v>16712.3</v>
      </c>
      <c r="R81" s="98">
        <f t="shared" si="288"/>
        <v>3583.8113904544484</v>
      </c>
      <c r="S81" s="98">
        <f t="shared" si="273"/>
        <v>53138.622823510101</v>
      </c>
      <c r="T81" s="98">
        <f t="shared" ref="T81:U81" si="289">+T77+T75+T73+T70</f>
        <v>31997.443950000004</v>
      </c>
      <c r="U81" s="98">
        <f t="shared" si="289"/>
        <v>21141.178873510096</v>
      </c>
      <c r="V81" s="98">
        <f t="shared" si="275"/>
        <v>37431.259604770967</v>
      </c>
      <c r="W81" s="98">
        <f t="shared" ref="W81:X81" si="290">+W77+W75+W73+W70</f>
        <v>28841.922316</v>
      </c>
      <c r="X81" s="98">
        <f t="shared" si="290"/>
        <v>8589.3372887709647</v>
      </c>
      <c r="Y81" s="98">
        <f t="shared" si="277"/>
        <v>11357.113369570965</v>
      </c>
      <c r="Z81" s="98">
        <f t="shared" ref="Z81:AA81" si="291">+Z77+Z75+Z73+Z70</f>
        <v>2874.4256840000003</v>
      </c>
      <c r="AA81" s="98">
        <f t="shared" si="291"/>
        <v>8482.6876855709652</v>
      </c>
      <c r="AB81" s="98">
        <f t="shared" si="279"/>
        <v>4350.2498491681763</v>
      </c>
      <c r="AC81" s="98">
        <f t="shared" ref="AC81:AD81" si="292">+AC77+AC75+AC73+AC70</f>
        <v>281.09595000000701</v>
      </c>
      <c r="AD81" s="111">
        <f t="shared" si="292"/>
        <v>4069.1538991681696</v>
      </c>
      <c r="AE81" s="100">
        <f>+AF81+AG81</f>
        <v>0</v>
      </c>
      <c r="AF81" s="98">
        <f>+AF77+AF75+AF73+AF70</f>
        <v>0</v>
      </c>
      <c r="AG81" s="99">
        <f>+AG77+AG75+AG73+AG70</f>
        <v>0</v>
      </c>
      <c r="AH81" s="98">
        <f>+AI81+AJ81</f>
        <v>5064.7823313927402</v>
      </c>
      <c r="AI81" s="98">
        <f>+AI77+AI75+AI73+AI70</f>
        <v>3632.9534374999994</v>
      </c>
      <c r="AJ81" s="146">
        <f t="shared" ref="AJ81" si="293">+AJ77+AJ75+AJ73+AJ70</f>
        <v>1431.8288938927408</v>
      </c>
      <c r="AK81" s="98">
        <f>+AL81+AM81</f>
        <v>5064.7823313927402</v>
      </c>
      <c r="AL81" s="98">
        <f t="shared" ref="AL81:AM81" si="294">+AL77+AL75+AL73+AL70</f>
        <v>3632.9534374999994</v>
      </c>
      <c r="AM81" s="146">
        <f t="shared" si="294"/>
        <v>1431.8288938927408</v>
      </c>
      <c r="AN81" s="98">
        <f>+AO81+AP81</f>
        <v>13650.847470992743</v>
      </c>
      <c r="AO81" s="98">
        <f t="shared" ref="AO81:AP81" si="295">+AO77+AO75+AO73+AO70</f>
        <v>10788.007720500002</v>
      </c>
      <c r="AP81" s="146">
        <f t="shared" si="295"/>
        <v>2862.8397504927416</v>
      </c>
      <c r="AQ81" s="98">
        <f>+AR81+AS81</f>
        <v>13650.847470992743</v>
      </c>
      <c r="AR81" s="98">
        <f t="shared" ref="AR81:AS81" si="296">+AR77+AR75+AR73+AR70</f>
        <v>10788.007720500002</v>
      </c>
      <c r="AS81" s="146">
        <f t="shared" si="296"/>
        <v>2862.8397504927416</v>
      </c>
      <c r="AT81" s="98">
        <f>+AU81+AV81</f>
        <v>37431.259604770967</v>
      </c>
      <c r="AU81" s="98">
        <f t="shared" ref="AU81:AV81" si="297">+AU77+AU75+AU73+AU70</f>
        <v>28841.922316</v>
      </c>
      <c r="AV81" s="146">
        <f t="shared" si="297"/>
        <v>8589.3372887709647</v>
      </c>
      <c r="AW81" s="65" t="s">
        <v>76</v>
      </c>
      <c r="AX81" s="56" t="s">
        <v>76</v>
      </c>
      <c r="AY81" s="67" t="s">
        <v>76</v>
      </c>
    </row>
    <row r="82" spans="1:72" ht="15.75" thickBot="1" x14ac:dyDescent="0.3">
      <c r="B82" s="798" t="s">
        <v>46</v>
      </c>
      <c r="C82" s="799"/>
      <c r="D82" s="799"/>
      <c r="E82" s="799"/>
      <c r="F82" s="799"/>
      <c r="G82" s="147">
        <f>+H82+I82</f>
        <v>360</v>
      </c>
      <c r="H82" s="148">
        <f>+H79</f>
        <v>300</v>
      </c>
      <c r="I82" s="148">
        <f>+I79</f>
        <v>60</v>
      </c>
      <c r="J82" s="147">
        <f t="shared" si="267"/>
        <v>182.24736999999999</v>
      </c>
      <c r="K82" s="148">
        <f t="shared" ref="K82:L82" si="298">+K79</f>
        <v>158.43665999999999</v>
      </c>
      <c r="L82" s="148">
        <f t="shared" si="298"/>
        <v>23.81071</v>
      </c>
      <c r="M82" s="147">
        <f t="shared" si="269"/>
        <v>36.510669999999998</v>
      </c>
      <c r="N82" s="148">
        <f t="shared" ref="N82:O82" si="299">+N79</f>
        <v>29.391249999999999</v>
      </c>
      <c r="O82" s="148">
        <f t="shared" si="299"/>
        <v>7.1194199999999999</v>
      </c>
      <c r="P82" s="147">
        <f t="shared" si="271"/>
        <v>0</v>
      </c>
      <c r="Q82" s="148">
        <f t="shared" ref="Q82:R82" si="300">+Q79</f>
        <v>0</v>
      </c>
      <c r="R82" s="148">
        <f t="shared" si="300"/>
        <v>0</v>
      </c>
      <c r="S82" s="147">
        <f t="shared" si="273"/>
        <v>141.24196000000001</v>
      </c>
      <c r="T82" s="148">
        <f t="shared" ref="T82:U82" si="301">+T79</f>
        <v>112.17209000000001</v>
      </c>
      <c r="U82" s="148">
        <f t="shared" si="301"/>
        <v>29.069870000000002</v>
      </c>
      <c r="V82" s="147">
        <f t="shared" si="275"/>
        <v>46</v>
      </c>
      <c r="W82" s="148">
        <f t="shared" ref="W82:X82" si="302">+W79</f>
        <v>37</v>
      </c>
      <c r="X82" s="148">
        <f t="shared" si="302"/>
        <v>9</v>
      </c>
      <c r="Y82" s="147">
        <f t="shared" si="277"/>
        <v>46</v>
      </c>
      <c r="Z82" s="148">
        <f t="shared" ref="Z82:AA82" si="303">+Z79</f>
        <v>37</v>
      </c>
      <c r="AA82" s="148">
        <f t="shared" si="303"/>
        <v>9</v>
      </c>
      <c r="AB82" s="147">
        <f t="shared" si="279"/>
        <v>49.241960000000013</v>
      </c>
      <c r="AC82" s="148">
        <f t="shared" ref="AC82:AD82" si="304">+AC79</f>
        <v>38.172090000000011</v>
      </c>
      <c r="AD82" s="149">
        <f t="shared" si="304"/>
        <v>11.069870000000002</v>
      </c>
      <c r="AE82" s="150">
        <f>+AF82+AG82</f>
        <v>0</v>
      </c>
      <c r="AF82" s="148">
        <f>+AF79</f>
        <v>0</v>
      </c>
      <c r="AG82" s="151">
        <f>+AG79</f>
        <v>0</v>
      </c>
      <c r="AH82" s="147">
        <f>+AI82+AJ82</f>
        <v>11.5</v>
      </c>
      <c r="AI82" s="148">
        <f>+AI79</f>
        <v>9.25</v>
      </c>
      <c r="AJ82" s="147">
        <f t="shared" ref="AJ82" si="305">+AJ79</f>
        <v>2.25</v>
      </c>
      <c r="AK82" s="147">
        <f>+AL82+AM82</f>
        <v>11.5</v>
      </c>
      <c r="AL82" s="148">
        <f t="shared" ref="AL82:AM82" si="306">+AL79</f>
        <v>9.25</v>
      </c>
      <c r="AM82" s="147">
        <f t="shared" si="306"/>
        <v>2.25</v>
      </c>
      <c r="AN82" s="147">
        <f>+AO82+AP82</f>
        <v>11.5</v>
      </c>
      <c r="AO82" s="148">
        <f t="shared" ref="AO82:AP82" si="307">+AO79</f>
        <v>9.25</v>
      </c>
      <c r="AP82" s="147">
        <f t="shared" si="307"/>
        <v>2.25</v>
      </c>
      <c r="AQ82" s="147">
        <f>+AR82+AS82</f>
        <v>11.5</v>
      </c>
      <c r="AR82" s="148">
        <f t="shared" ref="AR82:AS82" si="308">+AR79</f>
        <v>9.25</v>
      </c>
      <c r="AS82" s="147">
        <f t="shared" si="308"/>
        <v>2.25</v>
      </c>
      <c r="AT82" s="147">
        <f>+AU82+AV82</f>
        <v>46</v>
      </c>
      <c r="AU82" s="148">
        <f t="shared" ref="AU82:AV82" si="309">+AU79</f>
        <v>37</v>
      </c>
      <c r="AV82" s="147">
        <f t="shared" si="309"/>
        <v>9</v>
      </c>
      <c r="AW82" s="68" t="s">
        <v>76</v>
      </c>
      <c r="AX82" s="69" t="s">
        <v>76</v>
      </c>
      <c r="AY82" s="70" t="s">
        <v>76</v>
      </c>
    </row>
    <row r="83" spans="1:72" s="373" customFormat="1" x14ac:dyDescent="0.25">
      <c r="G83" s="370">
        <f>+G84-G80</f>
        <v>123.05241262412164</v>
      </c>
      <c r="H83" s="370">
        <f t="shared" ref="H83:I83" si="310">+H84-H80</f>
        <v>0</v>
      </c>
      <c r="I83" s="370">
        <f t="shared" si="310"/>
        <v>123.05241262412892</v>
      </c>
      <c r="K83" s="373">
        <f>9.6*1.2</f>
        <v>11.52</v>
      </c>
      <c r="L83" s="370"/>
      <c r="M83" s="371">
        <f>+H71*0.2</f>
        <v>8944.5838639999984</v>
      </c>
      <c r="N83" s="370">
        <f>+I71-M83</f>
        <v>11513.347915199998</v>
      </c>
      <c r="Q83" s="371">
        <f>+H69*0.2</f>
        <v>1055.4161360000014</v>
      </c>
      <c r="R83" s="370">
        <f>+I69-Q83</f>
        <v>289.77887400000009</v>
      </c>
      <c r="BA83" s="442"/>
      <c r="BB83" s="442"/>
      <c r="BC83" s="442"/>
      <c r="BD83" s="442"/>
      <c r="BE83" s="442"/>
      <c r="BF83" s="442"/>
      <c r="BG83" s="443"/>
      <c r="BH83" s="443"/>
      <c r="BI83" s="443"/>
      <c r="BJ83" s="442"/>
      <c r="BK83" s="442"/>
      <c r="BL83" s="442"/>
      <c r="BM83" s="442"/>
      <c r="BN83" s="442"/>
      <c r="BO83" s="442"/>
      <c r="BP83" s="442"/>
      <c r="BQ83" s="442"/>
      <c r="BR83" s="442"/>
      <c r="BS83" s="442"/>
      <c r="BT83" s="442"/>
    </row>
    <row r="84" spans="1:72" s="373" customFormat="1" ht="15.75" thickBot="1" x14ac:dyDescent="0.3">
      <c r="G84" s="870">
        <v>95936.172726588673</v>
      </c>
      <c r="H84" s="870">
        <v>68800</v>
      </c>
      <c r="I84" s="369">
        <v>27136.172726588673</v>
      </c>
      <c r="J84" s="370">
        <f>+H81*1.2+N83</f>
        <v>93713.347915199993</v>
      </c>
      <c r="K84" s="369">
        <f>+K83+H83</f>
        <v>11.52</v>
      </c>
      <c r="L84" s="370">
        <f>+G83-J84</f>
        <v>-93590.295502575871</v>
      </c>
      <c r="M84" s="371">
        <f>+H81*0.2</f>
        <v>13700</v>
      </c>
      <c r="N84" s="413">
        <f>+M84+N83</f>
        <v>25213.3479152</v>
      </c>
      <c r="O84" s="413">
        <f>+I83-N84</f>
        <v>-25090.295502575871</v>
      </c>
      <c r="AV84" s="417" t="s">
        <v>228</v>
      </c>
      <c r="BA84" s="442"/>
      <c r="BB84" s="442"/>
      <c r="BC84" s="442"/>
      <c r="BD84" s="442"/>
      <c r="BE84" s="442"/>
      <c r="BF84" s="442"/>
      <c r="BG84" s="443"/>
      <c r="BH84" s="443"/>
      <c r="BI84" s="443"/>
      <c r="BJ84" s="442"/>
      <c r="BK84" s="442"/>
      <c r="BL84" s="442"/>
      <c r="BM84" s="442"/>
      <c r="BN84" s="442"/>
      <c r="BO84" s="442"/>
      <c r="BP84" s="442"/>
      <c r="BQ84" s="442"/>
      <c r="BR84" s="442"/>
      <c r="BS84" s="442"/>
      <c r="BT84" s="442"/>
    </row>
    <row r="85" spans="1:72" ht="15" customHeight="1" x14ac:dyDescent="0.25">
      <c r="B85" s="700" t="s">
        <v>25</v>
      </c>
      <c r="C85" s="701"/>
      <c r="D85" s="701" t="s">
        <v>90</v>
      </c>
      <c r="E85" s="701" t="s">
        <v>74</v>
      </c>
      <c r="F85" s="701" t="s">
        <v>172</v>
      </c>
      <c r="G85" s="742" t="s">
        <v>43</v>
      </c>
      <c r="H85" s="742"/>
      <c r="I85" s="742"/>
      <c r="J85" s="742" t="s">
        <v>453</v>
      </c>
      <c r="K85" s="742"/>
      <c r="L85" s="742"/>
      <c r="M85" s="742" t="s">
        <v>454</v>
      </c>
      <c r="N85" s="742"/>
      <c r="O85" s="742"/>
      <c r="P85" s="742" t="s">
        <v>455</v>
      </c>
      <c r="Q85" s="742"/>
      <c r="R85" s="742"/>
      <c r="S85" s="742" t="s">
        <v>44</v>
      </c>
      <c r="T85" s="742"/>
      <c r="U85" s="742"/>
      <c r="V85" s="701" t="s">
        <v>35</v>
      </c>
      <c r="W85" s="701"/>
      <c r="X85" s="701"/>
      <c r="Y85" s="701"/>
      <c r="Z85" s="701"/>
      <c r="AA85" s="701"/>
      <c r="AB85" s="701"/>
      <c r="AC85" s="701"/>
      <c r="AD85" s="766"/>
      <c r="AE85" s="767" t="s">
        <v>456</v>
      </c>
      <c r="AF85" s="768"/>
      <c r="AG85" s="769"/>
      <c r="AH85" s="771" t="s">
        <v>457</v>
      </c>
      <c r="AI85" s="768"/>
      <c r="AJ85" s="768"/>
      <c r="AK85" s="768"/>
      <c r="AL85" s="768"/>
      <c r="AM85" s="768"/>
      <c r="AN85" s="768"/>
      <c r="AO85" s="768"/>
      <c r="AP85" s="768"/>
      <c r="AQ85" s="768"/>
      <c r="AR85" s="768"/>
      <c r="AS85" s="768"/>
      <c r="AT85" s="768"/>
      <c r="AU85" s="768"/>
      <c r="AV85" s="769"/>
      <c r="AW85" s="772" t="s">
        <v>55</v>
      </c>
      <c r="AX85" s="774" t="s">
        <v>56</v>
      </c>
      <c r="AY85" s="760" t="s">
        <v>460</v>
      </c>
    </row>
    <row r="86" spans="1:72" ht="96" customHeight="1" x14ac:dyDescent="0.25">
      <c r="B86" s="702"/>
      <c r="C86" s="703"/>
      <c r="D86" s="703"/>
      <c r="E86" s="703"/>
      <c r="F86" s="703"/>
      <c r="G86" s="743"/>
      <c r="H86" s="743"/>
      <c r="I86" s="743"/>
      <c r="J86" s="743"/>
      <c r="K86" s="743"/>
      <c r="L86" s="743"/>
      <c r="M86" s="743"/>
      <c r="N86" s="743"/>
      <c r="O86" s="743"/>
      <c r="P86" s="743"/>
      <c r="Q86" s="743"/>
      <c r="R86" s="743"/>
      <c r="S86" s="743"/>
      <c r="T86" s="743"/>
      <c r="U86" s="743"/>
      <c r="V86" s="743" t="s">
        <v>38</v>
      </c>
      <c r="W86" s="743"/>
      <c r="X86" s="743"/>
      <c r="Y86" s="743" t="s">
        <v>461</v>
      </c>
      <c r="Z86" s="743"/>
      <c r="AA86" s="743"/>
      <c r="AB86" s="743" t="s">
        <v>462</v>
      </c>
      <c r="AC86" s="743"/>
      <c r="AD86" s="762"/>
      <c r="AE86" s="770"/>
      <c r="AF86" s="764"/>
      <c r="AG86" s="765"/>
      <c r="AH86" s="763" t="s">
        <v>57</v>
      </c>
      <c r="AI86" s="764"/>
      <c r="AJ86" s="764"/>
      <c r="AK86" s="764" t="s">
        <v>58</v>
      </c>
      <c r="AL86" s="764"/>
      <c r="AM86" s="764"/>
      <c r="AN86" s="764" t="s">
        <v>59</v>
      </c>
      <c r="AO86" s="764"/>
      <c r="AP86" s="764"/>
      <c r="AQ86" s="764" t="s">
        <v>60</v>
      </c>
      <c r="AR86" s="764"/>
      <c r="AS86" s="764"/>
      <c r="AT86" s="764" t="s">
        <v>61</v>
      </c>
      <c r="AU86" s="764"/>
      <c r="AV86" s="765"/>
      <c r="AW86" s="773"/>
      <c r="AX86" s="775"/>
      <c r="AY86" s="761"/>
      <c r="BA86" s="445"/>
      <c r="BB86" s="444"/>
      <c r="BC86" s="444"/>
      <c r="BJ86" s="445"/>
    </row>
    <row r="87" spans="1:72" ht="126" customHeight="1" x14ac:dyDescent="0.25">
      <c r="B87" s="72" t="s">
        <v>3</v>
      </c>
      <c r="C87" s="79" t="s">
        <v>47</v>
      </c>
      <c r="D87" s="703"/>
      <c r="E87" s="703"/>
      <c r="F87" s="703"/>
      <c r="G87" s="125" t="s">
        <v>29</v>
      </c>
      <c r="H87" s="125" t="s">
        <v>41</v>
      </c>
      <c r="I87" s="125" t="s">
        <v>42</v>
      </c>
      <c r="J87" s="125" t="s">
        <v>29</v>
      </c>
      <c r="K87" s="125" t="s">
        <v>41</v>
      </c>
      <c r="L87" s="125" t="s">
        <v>42</v>
      </c>
      <c r="M87" s="125" t="s">
        <v>29</v>
      </c>
      <c r="N87" s="125" t="s">
        <v>41</v>
      </c>
      <c r="O87" s="125" t="s">
        <v>42</v>
      </c>
      <c r="P87" s="125" t="s">
        <v>29</v>
      </c>
      <c r="Q87" s="125" t="s">
        <v>41</v>
      </c>
      <c r="R87" s="125" t="s">
        <v>42</v>
      </c>
      <c r="S87" s="125" t="s">
        <v>29</v>
      </c>
      <c r="T87" s="125" t="s">
        <v>41</v>
      </c>
      <c r="U87" s="125" t="s">
        <v>42</v>
      </c>
      <c r="V87" s="125" t="s">
        <v>29</v>
      </c>
      <c r="W87" s="125" t="s">
        <v>41</v>
      </c>
      <c r="X87" s="125" t="s">
        <v>42</v>
      </c>
      <c r="Y87" s="125" t="s">
        <v>29</v>
      </c>
      <c r="Z87" s="125" t="s">
        <v>41</v>
      </c>
      <c r="AA87" s="125" t="s">
        <v>42</v>
      </c>
      <c r="AB87" s="125" t="s">
        <v>29</v>
      </c>
      <c r="AC87" s="125" t="s">
        <v>41</v>
      </c>
      <c r="AD87" s="125" t="s">
        <v>42</v>
      </c>
      <c r="AE87" s="154" t="s">
        <v>29</v>
      </c>
      <c r="AF87" s="122" t="s">
        <v>41</v>
      </c>
      <c r="AG87" s="123" t="s">
        <v>42</v>
      </c>
      <c r="AH87" s="121" t="s">
        <v>29</v>
      </c>
      <c r="AI87" s="122" t="s">
        <v>41</v>
      </c>
      <c r="AJ87" s="122" t="s">
        <v>42</v>
      </c>
      <c r="AK87" s="122" t="s">
        <v>29</v>
      </c>
      <c r="AL87" s="122" t="s">
        <v>41</v>
      </c>
      <c r="AM87" s="122" t="s">
        <v>42</v>
      </c>
      <c r="AN87" s="122" t="s">
        <v>29</v>
      </c>
      <c r="AO87" s="122" t="s">
        <v>41</v>
      </c>
      <c r="AP87" s="122" t="s">
        <v>42</v>
      </c>
      <c r="AQ87" s="122" t="s">
        <v>29</v>
      </c>
      <c r="AR87" s="122" t="s">
        <v>41</v>
      </c>
      <c r="AS87" s="122" t="s">
        <v>42</v>
      </c>
      <c r="AT87" s="122" t="s">
        <v>29</v>
      </c>
      <c r="AU87" s="122" t="s">
        <v>41</v>
      </c>
      <c r="AV87" s="123" t="s">
        <v>42</v>
      </c>
      <c r="AW87" s="773"/>
      <c r="AX87" s="775"/>
      <c r="AY87" s="761"/>
    </row>
    <row r="88" spans="1:72" ht="19.5" customHeight="1" x14ac:dyDescent="0.25">
      <c r="B88" s="142"/>
      <c r="C88" s="96"/>
      <c r="D88" s="152" t="s">
        <v>204</v>
      </c>
      <c r="E88" s="796"/>
      <c r="F88" s="796"/>
      <c r="G88" s="796"/>
      <c r="H88" s="796"/>
      <c r="I88" s="796"/>
      <c r="J88" s="796"/>
      <c r="K88" s="796"/>
      <c r="L88" s="796"/>
      <c r="M88" s="796"/>
      <c r="N88" s="796"/>
      <c r="O88" s="796"/>
      <c r="P88" s="796"/>
      <c r="Q88" s="796"/>
      <c r="R88" s="796"/>
      <c r="S88" s="796"/>
      <c r="T88" s="796"/>
      <c r="U88" s="796"/>
      <c r="V88" s="796"/>
      <c r="W88" s="796"/>
      <c r="X88" s="796"/>
      <c r="Y88" s="796"/>
      <c r="Z88" s="796"/>
      <c r="AA88" s="796"/>
      <c r="AB88" s="796"/>
      <c r="AC88" s="796"/>
      <c r="AD88" s="796"/>
      <c r="AE88" s="796"/>
      <c r="AF88" s="796"/>
      <c r="AG88" s="796"/>
      <c r="AH88" s="796"/>
      <c r="AI88" s="796"/>
      <c r="AJ88" s="796"/>
      <c r="AK88" s="796"/>
      <c r="AL88" s="796"/>
      <c r="AM88" s="796"/>
      <c r="AN88" s="796"/>
      <c r="AO88" s="796"/>
      <c r="AP88" s="796"/>
      <c r="AQ88" s="796"/>
      <c r="AR88" s="796"/>
      <c r="AS88" s="796"/>
      <c r="AT88" s="796"/>
      <c r="AU88" s="796"/>
      <c r="AV88" s="797"/>
      <c r="AW88" s="71"/>
      <c r="AX88" s="80"/>
      <c r="AY88" s="66"/>
      <c r="BH88" s="449"/>
      <c r="BI88" s="449"/>
      <c r="BJ88" s="446"/>
      <c r="BK88" s="446"/>
      <c r="BL88" s="446"/>
    </row>
    <row r="89" spans="1:72" ht="33.75" customHeight="1" x14ac:dyDescent="0.25">
      <c r="B89" s="749">
        <v>1004</v>
      </c>
      <c r="C89" s="738">
        <v>11010</v>
      </c>
      <c r="D89" s="789" t="s">
        <v>212</v>
      </c>
      <c r="E89" s="696" t="s">
        <v>87</v>
      </c>
      <c r="F89" s="91" t="s">
        <v>183</v>
      </c>
      <c r="G89" s="143">
        <f>H89+I89</f>
        <v>248250</v>
      </c>
      <c r="H89" s="93"/>
      <c r="I89" s="93">
        <f>250000-I90</f>
        <v>248250</v>
      </c>
      <c r="J89" s="143">
        <f>K89+L89</f>
        <v>84726.506999999998</v>
      </c>
      <c r="K89" s="93">
        <v>0</v>
      </c>
      <c r="L89" s="93">
        <v>84726.506999999998</v>
      </c>
      <c r="M89" s="143">
        <f>N89+O89</f>
        <v>32116.555</v>
      </c>
      <c r="N89" s="93"/>
      <c r="O89" s="93">
        <v>32116.555</v>
      </c>
      <c r="P89" s="143">
        <f>Q89+R89</f>
        <v>38340</v>
      </c>
      <c r="Q89" s="93"/>
      <c r="R89" s="93">
        <v>38340</v>
      </c>
      <c r="S89" s="143">
        <f>T89+U89</f>
        <v>93066.938000000024</v>
      </c>
      <c r="T89" s="93">
        <f>+H89-K89-N89-Q89</f>
        <v>0</v>
      </c>
      <c r="U89" s="93">
        <f>+I89-L89-O89-R89</f>
        <v>93066.938000000024</v>
      </c>
      <c r="V89" s="143">
        <f>W89+X89</f>
        <v>38340</v>
      </c>
      <c r="W89" s="93"/>
      <c r="X89" s="93">
        <v>38340</v>
      </c>
      <c r="Y89" s="143">
        <f>Z89+AA89</f>
        <v>32625</v>
      </c>
      <c r="Z89" s="93"/>
      <c r="AA89" s="398">
        <v>32625</v>
      </c>
      <c r="AB89" s="143">
        <f>AC89+AD89</f>
        <v>22101.938000000024</v>
      </c>
      <c r="AC89" s="93"/>
      <c r="AD89" s="108">
        <f>+U89-X89-AA89</f>
        <v>22101.938000000024</v>
      </c>
      <c r="AE89" s="138">
        <f>AF89+AG89</f>
        <v>0</v>
      </c>
      <c r="AF89" s="90"/>
      <c r="AG89" s="106"/>
      <c r="AH89" s="138">
        <f>AI89+AJ89</f>
        <v>9585</v>
      </c>
      <c r="AI89" s="93">
        <f>+W89/4</f>
        <v>0</v>
      </c>
      <c r="AJ89" s="108">
        <f>+X89/4</f>
        <v>9585</v>
      </c>
      <c r="AK89" s="139">
        <f>AL89+AM89</f>
        <v>9585</v>
      </c>
      <c r="AL89" s="93">
        <f>+W89/4</f>
        <v>0</v>
      </c>
      <c r="AM89" s="93">
        <f>+X89/4</f>
        <v>9585</v>
      </c>
      <c r="AN89" s="139">
        <f>AO89+AP89</f>
        <v>9585</v>
      </c>
      <c r="AO89" s="93">
        <f>+W89/4</f>
        <v>0</v>
      </c>
      <c r="AP89" s="93">
        <f>+X89/4</f>
        <v>9585</v>
      </c>
      <c r="AQ89" s="139">
        <f>AR89+AS89</f>
        <v>9585</v>
      </c>
      <c r="AR89" s="93">
        <f>+W89/4</f>
        <v>0</v>
      </c>
      <c r="AS89" s="93">
        <f>+X89/4</f>
        <v>9585</v>
      </c>
      <c r="AT89" s="139">
        <f>AU89+AV89</f>
        <v>38340</v>
      </c>
      <c r="AU89" s="124">
        <f>+AI89+AL89+AO89+AR89</f>
        <v>0</v>
      </c>
      <c r="AV89" s="124">
        <f>+AJ89+AM89+AP89+AS89</f>
        <v>38340</v>
      </c>
      <c r="AW89" s="71"/>
      <c r="AX89" s="80"/>
      <c r="AY89" s="66"/>
      <c r="BA89" s="444">
        <f>+G89-J89-M89-P89-V89-Y89-AB89</f>
        <v>0</v>
      </c>
      <c r="BB89" s="444">
        <f t="shared" ref="BB89:BC89" si="311">+H89-K89-N89-Q89-W89-Z89-AC89</f>
        <v>0</v>
      </c>
      <c r="BC89" s="444">
        <f t="shared" si="311"/>
        <v>0</v>
      </c>
      <c r="BH89" s="443">
        <f>+AT89-V89</f>
        <v>0</v>
      </c>
      <c r="BI89" s="447"/>
      <c r="BJ89" s="448">
        <f>+BK89+BL89</f>
        <v>40350</v>
      </c>
      <c r="BK89" s="448"/>
      <c r="BL89" s="448">
        <v>40350</v>
      </c>
      <c r="BN89" s="448">
        <v>40888</v>
      </c>
    </row>
    <row r="90" spans="1:72" x14ac:dyDescent="0.25">
      <c r="B90" s="750"/>
      <c r="C90" s="738"/>
      <c r="D90" s="789"/>
      <c r="E90" s="754"/>
      <c r="F90" s="86" t="s">
        <v>189</v>
      </c>
      <c r="G90" s="143">
        <f t="shared" ref="G90:G93" si="312">H90+I90</f>
        <v>1750</v>
      </c>
      <c r="H90" s="93"/>
      <c r="I90" s="93">
        <f>+L90+O90+R90+X90+AA90+AD90</f>
        <v>1750</v>
      </c>
      <c r="J90" s="143">
        <f t="shared" ref="J90:J93" si="313">K90+L90</f>
        <v>268</v>
      </c>
      <c r="K90" s="89"/>
      <c r="L90" s="89">
        <v>268</v>
      </c>
      <c r="M90" s="143">
        <f t="shared" ref="M90:M93" si="314">N90+O90</f>
        <v>180</v>
      </c>
      <c r="N90" s="89"/>
      <c r="O90" s="89">
        <v>180</v>
      </c>
      <c r="P90" s="143">
        <f t="shared" ref="P90:P93" si="315">Q90+R90</f>
        <v>400</v>
      </c>
      <c r="Q90" s="93"/>
      <c r="R90" s="93">
        <v>400</v>
      </c>
      <c r="S90" s="143">
        <f t="shared" ref="S90:S93" si="316">T90+U90</f>
        <v>902</v>
      </c>
      <c r="T90" s="93">
        <f t="shared" ref="T90:T91" si="317">+H90-K90-N90-Q90</f>
        <v>0</v>
      </c>
      <c r="U90" s="93">
        <f t="shared" ref="U90:U92" si="318">+I90-L90-O90-R90</f>
        <v>902</v>
      </c>
      <c r="V90" s="143">
        <f t="shared" ref="V90:V93" si="319">W90+X90</f>
        <v>300</v>
      </c>
      <c r="W90" s="93"/>
      <c r="X90" s="398">
        <v>300</v>
      </c>
      <c r="Y90" s="143">
        <f t="shared" ref="Y90:Y93" si="320">Z90+AA90</f>
        <v>300</v>
      </c>
      <c r="Z90" s="93"/>
      <c r="AA90" s="398">
        <v>300</v>
      </c>
      <c r="AB90" s="143">
        <f t="shared" ref="AB90:AB93" si="321">AC90+AD90</f>
        <v>302</v>
      </c>
      <c r="AC90" s="93"/>
      <c r="AD90" s="108">
        <v>302</v>
      </c>
      <c r="AE90" s="138">
        <f t="shared" ref="AE90:AE91" si="322">AF90+AG90</f>
        <v>0</v>
      </c>
      <c r="AF90" s="87"/>
      <c r="AG90" s="107"/>
      <c r="AH90" s="138">
        <f t="shared" ref="AH90:AH93" si="323">AI90+AJ90</f>
        <v>75</v>
      </c>
      <c r="AI90" s="93">
        <f t="shared" ref="AI90:AI91" si="324">+W90/4</f>
        <v>0</v>
      </c>
      <c r="AJ90" s="108">
        <f t="shared" ref="AJ90:AJ92" si="325">+X90/4</f>
        <v>75</v>
      </c>
      <c r="AK90" s="139">
        <f t="shared" ref="AK90:AK93" si="326">AL90+AM90</f>
        <v>75</v>
      </c>
      <c r="AL90" s="93">
        <f t="shared" ref="AL90:AL91" si="327">+W90/4</f>
        <v>0</v>
      </c>
      <c r="AM90" s="93">
        <f t="shared" ref="AM90:AM92" si="328">+X90/4</f>
        <v>75</v>
      </c>
      <c r="AN90" s="139">
        <f t="shared" ref="AN90:AN92" si="329">AO90+AP90</f>
        <v>75</v>
      </c>
      <c r="AO90" s="93">
        <f t="shared" ref="AO90:AO91" si="330">+W90/4</f>
        <v>0</v>
      </c>
      <c r="AP90" s="93">
        <f t="shared" ref="AP90:AP92" si="331">+X90/4</f>
        <v>75</v>
      </c>
      <c r="AQ90" s="139">
        <f t="shared" ref="AQ90:AQ93" si="332">AR90+AS90</f>
        <v>75</v>
      </c>
      <c r="AR90" s="93">
        <f t="shared" ref="AR90:AR91" si="333">+W90/4</f>
        <v>0</v>
      </c>
      <c r="AS90" s="93">
        <f t="shared" ref="AS90:AS92" si="334">+X90/4</f>
        <v>75</v>
      </c>
      <c r="AT90" s="139">
        <f t="shared" ref="AT90:AT93" si="335">AU90+AV90</f>
        <v>300</v>
      </c>
      <c r="AU90" s="124">
        <f t="shared" ref="AU90:AU92" si="336">+AI90+AL90+AO90+AR90</f>
        <v>0</v>
      </c>
      <c r="AV90" s="124">
        <f t="shared" ref="AV90:AV91" si="337">+AJ90+AM90+AP90+AS90</f>
        <v>300</v>
      </c>
      <c r="AW90" s="71"/>
      <c r="AX90" s="80"/>
      <c r="AY90" s="66"/>
      <c r="BA90" s="444">
        <f t="shared" ref="BA90" si="338">+G90-J90-M90-P90-V90-Y90-AB90</f>
        <v>0</v>
      </c>
      <c r="BB90" s="444">
        <f t="shared" ref="BB90" si="339">+H90-K90-N90-Q90-W90-Z90-AC90</f>
        <v>0</v>
      </c>
      <c r="BC90" s="444">
        <f t="shared" ref="BC90" si="340">+I90-L90-O90-R90-X90-AA90-AD90</f>
        <v>0</v>
      </c>
      <c r="BH90" s="443">
        <f t="shared" ref="BH90:BH98" si="341">+AT90-V90</f>
        <v>0</v>
      </c>
      <c r="BI90" s="447"/>
      <c r="BJ90" s="448">
        <v>300</v>
      </c>
      <c r="BL90" s="448">
        <v>300</v>
      </c>
    </row>
    <row r="91" spans="1:72" ht="46.5" customHeight="1" x14ac:dyDescent="0.25">
      <c r="B91" s="750"/>
      <c r="C91" s="738"/>
      <c r="D91" s="789"/>
      <c r="E91" s="754"/>
      <c r="F91" s="86" t="s">
        <v>225</v>
      </c>
      <c r="G91" s="143">
        <f t="shared" si="312"/>
        <v>23606</v>
      </c>
      <c r="H91" s="93"/>
      <c r="I91" s="93">
        <v>23606</v>
      </c>
      <c r="J91" s="143">
        <f t="shared" si="313"/>
        <v>3368.1000000000004</v>
      </c>
      <c r="K91" s="89"/>
      <c r="L91" s="89">
        <v>3368.1000000000004</v>
      </c>
      <c r="M91" s="143">
        <f t="shared" si="314"/>
        <v>1240.5</v>
      </c>
      <c r="N91" s="89"/>
      <c r="O91" s="89">
        <v>1240.5</v>
      </c>
      <c r="P91" s="143">
        <f t="shared" si="315"/>
        <v>6000</v>
      </c>
      <c r="Q91" s="93"/>
      <c r="R91" s="93">
        <v>6000</v>
      </c>
      <c r="S91" s="143">
        <f t="shared" si="316"/>
        <v>12997.400000000001</v>
      </c>
      <c r="T91" s="93">
        <f t="shared" si="317"/>
        <v>0</v>
      </c>
      <c r="U91" s="93">
        <f t="shared" si="318"/>
        <v>12997.400000000001</v>
      </c>
      <c r="V91" s="143">
        <f t="shared" si="319"/>
        <v>6000</v>
      </c>
      <c r="W91" s="93"/>
      <c r="X91" s="398">
        <v>6000</v>
      </c>
      <c r="Y91" s="143">
        <f t="shared" si="320"/>
        <v>6997.4</v>
      </c>
      <c r="Z91" s="93"/>
      <c r="AA91" s="398">
        <v>6997.4</v>
      </c>
      <c r="AB91" s="143">
        <f t="shared" si="321"/>
        <v>0</v>
      </c>
      <c r="AC91" s="93"/>
      <c r="AD91" s="108"/>
      <c r="AE91" s="138">
        <f t="shared" si="322"/>
        <v>0</v>
      </c>
      <c r="AF91" s="160">
        <f>+X92+AA92-U92</f>
        <v>0</v>
      </c>
      <c r="AG91" s="107"/>
      <c r="AH91" s="138">
        <f t="shared" si="323"/>
        <v>1500</v>
      </c>
      <c r="AI91" s="93">
        <f t="shared" si="324"/>
        <v>0</v>
      </c>
      <c r="AJ91" s="108">
        <f t="shared" si="325"/>
        <v>1500</v>
      </c>
      <c r="AK91" s="139">
        <f t="shared" si="326"/>
        <v>1500</v>
      </c>
      <c r="AL91" s="93">
        <f t="shared" si="327"/>
        <v>0</v>
      </c>
      <c r="AM91" s="93">
        <f t="shared" si="328"/>
        <v>1500</v>
      </c>
      <c r="AN91" s="139">
        <f t="shared" si="329"/>
        <v>1500</v>
      </c>
      <c r="AO91" s="93">
        <f t="shared" si="330"/>
        <v>0</v>
      </c>
      <c r="AP91" s="93">
        <f t="shared" si="331"/>
        <v>1500</v>
      </c>
      <c r="AQ91" s="139">
        <f t="shared" si="332"/>
        <v>1500</v>
      </c>
      <c r="AR91" s="93">
        <f t="shared" si="333"/>
        <v>0</v>
      </c>
      <c r="AS91" s="93">
        <f t="shared" si="334"/>
        <v>1500</v>
      </c>
      <c r="AT91" s="139">
        <f t="shared" si="335"/>
        <v>6000</v>
      </c>
      <c r="AU91" s="124">
        <f t="shared" si="336"/>
        <v>0</v>
      </c>
      <c r="AV91" s="124">
        <f t="shared" si="337"/>
        <v>6000</v>
      </c>
      <c r="AW91" s="71"/>
      <c r="AX91" s="80"/>
      <c r="AY91" s="66"/>
      <c r="BA91" s="444">
        <f>+G91-J91-M91-P91-V91-Y91-AB91</f>
        <v>1.8189894035458565E-12</v>
      </c>
      <c r="BB91" s="444">
        <f t="shared" ref="BB91:BB98" si="342">+H91-K91-N91-Q91-W91-Z91-AC91</f>
        <v>0</v>
      </c>
      <c r="BC91" s="444">
        <f>+I91-L91-O91-R91-X91-AA91-AD91</f>
        <v>1.8189894035458565E-12</v>
      </c>
      <c r="BH91" s="443">
        <f t="shared" si="341"/>
        <v>0</v>
      </c>
      <c r="BI91" s="447"/>
      <c r="BJ91" s="448"/>
    </row>
    <row r="92" spans="1:72" x14ac:dyDescent="0.25">
      <c r="B92" s="750"/>
      <c r="C92" s="738"/>
      <c r="D92" s="789"/>
      <c r="E92" s="754"/>
      <c r="F92" s="86" t="s">
        <v>217</v>
      </c>
      <c r="G92" s="143">
        <f t="shared" si="312"/>
        <v>1336187.2359999996</v>
      </c>
      <c r="H92" s="89"/>
      <c r="I92" s="89">
        <v>1336187.2359999996</v>
      </c>
      <c r="J92" s="143">
        <f t="shared" si="313"/>
        <v>6981.7460000000001</v>
      </c>
      <c r="K92" s="89"/>
      <c r="L92" s="89">
        <v>6981.7460000000001</v>
      </c>
      <c r="M92" s="143">
        <f t="shared" si="314"/>
        <v>39615.802000000003</v>
      </c>
      <c r="N92" s="89"/>
      <c r="O92" s="89">
        <v>39615.802000000003</v>
      </c>
      <c r="P92" s="143">
        <f t="shared" si="315"/>
        <v>137267.57991999981</v>
      </c>
      <c r="Q92" s="375"/>
      <c r="R92" s="375">
        <f>196862.7-59595.1200800002</f>
        <v>137267.57991999981</v>
      </c>
      <c r="S92" s="143">
        <f t="shared" si="316"/>
        <v>1152322.1080799997</v>
      </c>
      <c r="T92" s="93"/>
      <c r="U92" s="93">
        <f t="shared" si="318"/>
        <v>1152322.1080799997</v>
      </c>
      <c r="V92" s="143">
        <f t="shared" si="319"/>
        <v>1061688</v>
      </c>
      <c r="W92" s="93"/>
      <c r="X92" s="398">
        <v>1061688</v>
      </c>
      <c r="Y92" s="143">
        <f t="shared" si="320"/>
        <v>90634.108079999918</v>
      </c>
      <c r="Z92" s="93"/>
      <c r="AA92" s="398">
        <v>90634.108079999918</v>
      </c>
      <c r="AB92" s="143">
        <f t="shared" si="321"/>
        <v>0</v>
      </c>
      <c r="AC92" s="93"/>
      <c r="AD92" s="108"/>
      <c r="AE92" s="138"/>
      <c r="AF92" s="87"/>
      <c r="AG92" s="107"/>
      <c r="AH92" s="138">
        <f t="shared" si="323"/>
        <v>265422</v>
      </c>
      <c r="AI92" s="93"/>
      <c r="AJ92" s="108">
        <f t="shared" si="325"/>
        <v>265422</v>
      </c>
      <c r="AK92" s="139">
        <f t="shared" si="326"/>
        <v>265422</v>
      </c>
      <c r="AL92" s="93"/>
      <c r="AM92" s="93">
        <f t="shared" si="328"/>
        <v>265422</v>
      </c>
      <c r="AN92" s="139">
        <f t="shared" si="329"/>
        <v>265422</v>
      </c>
      <c r="AO92" s="93"/>
      <c r="AP92" s="93">
        <f t="shared" si="331"/>
        <v>265422</v>
      </c>
      <c r="AQ92" s="139">
        <f t="shared" si="332"/>
        <v>265422</v>
      </c>
      <c r="AR92" s="93"/>
      <c r="AS92" s="93">
        <f t="shared" si="334"/>
        <v>265422</v>
      </c>
      <c r="AT92" s="139">
        <f t="shared" si="335"/>
        <v>1061688</v>
      </c>
      <c r="AU92" s="124">
        <f t="shared" si="336"/>
        <v>0</v>
      </c>
      <c r="AV92" s="124">
        <f>+AJ92+AM92+AP92+AS92</f>
        <v>1061688</v>
      </c>
      <c r="AW92" s="71"/>
      <c r="AX92" s="80"/>
      <c r="AY92" s="66"/>
      <c r="BA92" s="444">
        <f t="shared" ref="BA92:BA98" si="343">+G92-J92-M92-P92-V92-Y92-AB92</f>
        <v>-2.3283064365386963E-10</v>
      </c>
      <c r="BB92" s="444">
        <f t="shared" si="342"/>
        <v>0</v>
      </c>
      <c r="BC92" s="444">
        <f t="shared" ref="BC92:BC98" si="344">+I92-L92-O92-R92-X92-AA92-AD92</f>
        <v>-2.3283064365386963E-10</v>
      </c>
      <c r="BH92" s="443">
        <f t="shared" si="341"/>
        <v>0</v>
      </c>
    </row>
    <row r="93" spans="1:72" x14ac:dyDescent="0.25">
      <c r="B93" s="750"/>
      <c r="C93" s="738"/>
      <c r="D93" s="789"/>
      <c r="E93" s="754"/>
      <c r="F93" s="86" t="s">
        <v>201</v>
      </c>
      <c r="G93" s="143">
        <f t="shared" si="312"/>
        <v>421500</v>
      </c>
      <c r="H93" s="89"/>
      <c r="I93" s="89">
        <v>421500</v>
      </c>
      <c r="J93" s="143">
        <f t="shared" si="313"/>
        <v>281525</v>
      </c>
      <c r="K93" s="89"/>
      <c r="L93" s="89">
        <v>281525</v>
      </c>
      <c r="M93" s="143">
        <f t="shared" si="314"/>
        <v>1575</v>
      </c>
      <c r="N93" s="89"/>
      <c r="O93" s="89">
        <v>1575</v>
      </c>
      <c r="P93" s="143">
        <f t="shared" si="315"/>
        <v>82475</v>
      </c>
      <c r="Q93" s="93"/>
      <c r="R93" s="93">
        <v>82475</v>
      </c>
      <c r="S93" s="143">
        <f t="shared" si="316"/>
        <v>55925</v>
      </c>
      <c r="T93" s="93">
        <f t="shared" ref="T93" si="345">+H93-K93-N93-Q93</f>
        <v>0</v>
      </c>
      <c r="U93" s="93">
        <f>+I93-L93-O93-R93</f>
        <v>55925</v>
      </c>
      <c r="V93" s="143">
        <f t="shared" si="319"/>
        <v>32925</v>
      </c>
      <c r="W93" s="93"/>
      <c r="X93" s="398">
        <v>32925</v>
      </c>
      <c r="Y93" s="144">
        <f t="shared" si="320"/>
        <v>0</v>
      </c>
      <c r="Z93" s="93"/>
      <c r="AA93" s="398"/>
      <c r="AB93" s="143">
        <f t="shared" si="321"/>
        <v>23000</v>
      </c>
      <c r="AC93" s="93"/>
      <c r="AD93" s="108">
        <v>23000</v>
      </c>
      <c r="AE93" s="138">
        <f t="shared" ref="AE93" si="346">AF93+AG93</f>
        <v>0</v>
      </c>
      <c r="AF93" s="87"/>
      <c r="AG93" s="107"/>
      <c r="AH93" s="138">
        <f t="shared" si="323"/>
        <v>0</v>
      </c>
      <c r="AI93" s="93">
        <f t="shared" ref="AI93" si="347">+W93/4</f>
        <v>0</v>
      </c>
      <c r="AJ93" s="108">
        <v>0</v>
      </c>
      <c r="AK93" s="139">
        <f t="shared" si="326"/>
        <v>32925</v>
      </c>
      <c r="AL93" s="93">
        <f t="shared" ref="AL93" si="348">+W93/4</f>
        <v>0</v>
      </c>
      <c r="AM93" s="93">
        <f>+X93</f>
        <v>32925</v>
      </c>
      <c r="AN93" s="139">
        <f t="shared" ref="AN93" si="349">AO93+AP93</f>
        <v>0</v>
      </c>
      <c r="AO93" s="93">
        <f t="shared" ref="AO93" si="350">+W93/4</f>
        <v>0</v>
      </c>
      <c r="AP93" s="93">
        <v>0</v>
      </c>
      <c r="AQ93" s="139">
        <f t="shared" si="332"/>
        <v>0</v>
      </c>
      <c r="AR93" s="93">
        <f t="shared" ref="AR93" si="351">+W93/4</f>
        <v>0</v>
      </c>
      <c r="AS93" s="93">
        <v>0</v>
      </c>
      <c r="AT93" s="139">
        <f t="shared" si="335"/>
        <v>32925</v>
      </c>
      <c r="AU93" s="124">
        <f t="shared" ref="AU93" si="352">+AI93+AL93+AO93+AR93</f>
        <v>0</v>
      </c>
      <c r="AV93" s="124">
        <f>+AJ93+AM93+AP93+AS93</f>
        <v>32925</v>
      </c>
      <c r="AW93" s="71"/>
      <c r="AX93" s="158"/>
      <c r="AY93" s="66"/>
      <c r="BA93" s="444">
        <f>+G93-J93-M93-P93-V93-Y93-AB93</f>
        <v>0</v>
      </c>
      <c r="BB93" s="444">
        <f t="shared" si="342"/>
        <v>0</v>
      </c>
      <c r="BC93" s="444">
        <f t="shared" si="344"/>
        <v>0</v>
      </c>
      <c r="BH93" s="443">
        <f t="shared" si="341"/>
        <v>0</v>
      </c>
    </row>
    <row r="94" spans="1:72" ht="24" customHeight="1" x14ac:dyDescent="0.25">
      <c r="B94" s="750"/>
      <c r="C94" s="739"/>
      <c r="D94" s="790"/>
      <c r="E94" s="754"/>
      <c r="F94" s="92" t="s">
        <v>39</v>
      </c>
      <c r="G94" s="94">
        <f t="shared" ref="G94:AV94" si="353">+SUM(G89:G93)</f>
        <v>2031293.2359999996</v>
      </c>
      <c r="H94" s="94">
        <f t="shared" si="353"/>
        <v>0</v>
      </c>
      <c r="I94" s="94">
        <f>+SUM(I89:I93)</f>
        <v>2031293.2359999996</v>
      </c>
      <c r="J94" s="94">
        <f>+SUM(J89:J93)</f>
        <v>376869.353</v>
      </c>
      <c r="K94" s="94">
        <f t="shared" si="353"/>
        <v>0</v>
      </c>
      <c r="L94" s="94">
        <f t="shared" si="353"/>
        <v>376869.353</v>
      </c>
      <c r="M94" s="94">
        <f>+SUM(M89:M93)</f>
        <v>74727.857000000004</v>
      </c>
      <c r="N94" s="94">
        <f t="shared" si="353"/>
        <v>0</v>
      </c>
      <c r="O94" s="94">
        <f t="shared" si="353"/>
        <v>74727.857000000004</v>
      </c>
      <c r="P94" s="94">
        <f t="shared" si="353"/>
        <v>264482.57991999981</v>
      </c>
      <c r="Q94" s="94">
        <f t="shared" si="353"/>
        <v>0</v>
      </c>
      <c r="R94" s="94">
        <f t="shared" si="353"/>
        <v>264482.57991999981</v>
      </c>
      <c r="S94" s="94">
        <f t="shared" si="353"/>
        <v>1315213.4460799997</v>
      </c>
      <c r="T94" s="94">
        <f t="shared" si="353"/>
        <v>0</v>
      </c>
      <c r="U94" s="94">
        <f t="shared" si="353"/>
        <v>1315213.4460799997</v>
      </c>
      <c r="V94" s="94">
        <f t="shared" si="353"/>
        <v>1139253</v>
      </c>
      <c r="W94" s="94">
        <f t="shared" si="353"/>
        <v>0</v>
      </c>
      <c r="X94" s="94">
        <f t="shared" si="353"/>
        <v>1139253</v>
      </c>
      <c r="Y94" s="94">
        <f t="shared" si="353"/>
        <v>130556.50807999991</v>
      </c>
      <c r="Z94" s="94">
        <f t="shared" si="353"/>
        <v>0</v>
      </c>
      <c r="AA94" s="94">
        <f t="shared" si="353"/>
        <v>130556.50807999991</v>
      </c>
      <c r="AB94" s="94">
        <f t="shared" si="353"/>
        <v>45403.938000000024</v>
      </c>
      <c r="AC94" s="94">
        <f t="shared" si="353"/>
        <v>0</v>
      </c>
      <c r="AD94" s="109">
        <f t="shared" si="353"/>
        <v>45403.938000000024</v>
      </c>
      <c r="AE94" s="114">
        <f t="shared" si="353"/>
        <v>0</v>
      </c>
      <c r="AF94" s="94">
        <f t="shared" si="353"/>
        <v>0</v>
      </c>
      <c r="AG94" s="115">
        <f t="shared" si="353"/>
        <v>0</v>
      </c>
      <c r="AH94" s="112">
        <f t="shared" si="353"/>
        <v>276582</v>
      </c>
      <c r="AI94" s="94">
        <f t="shared" si="353"/>
        <v>0</v>
      </c>
      <c r="AJ94" s="94">
        <f t="shared" si="353"/>
        <v>276582</v>
      </c>
      <c r="AK94" s="94">
        <f t="shared" si="353"/>
        <v>309507</v>
      </c>
      <c r="AL94" s="94">
        <f t="shared" si="353"/>
        <v>0</v>
      </c>
      <c r="AM94" s="94">
        <f t="shared" si="353"/>
        <v>309507</v>
      </c>
      <c r="AN94" s="94">
        <f t="shared" si="353"/>
        <v>276582</v>
      </c>
      <c r="AO94" s="94">
        <f t="shared" si="353"/>
        <v>0</v>
      </c>
      <c r="AP94" s="94">
        <f t="shared" si="353"/>
        <v>276582</v>
      </c>
      <c r="AQ94" s="94">
        <f t="shared" si="353"/>
        <v>276582</v>
      </c>
      <c r="AR94" s="94">
        <f t="shared" si="353"/>
        <v>0</v>
      </c>
      <c r="AS94" s="94">
        <f t="shared" si="353"/>
        <v>276582</v>
      </c>
      <c r="AT94" s="94">
        <f t="shared" si="353"/>
        <v>1139253</v>
      </c>
      <c r="AU94" s="94">
        <f t="shared" si="353"/>
        <v>0</v>
      </c>
      <c r="AV94" s="94">
        <f t="shared" si="353"/>
        <v>1139253</v>
      </c>
      <c r="AW94" s="71"/>
      <c r="AX94" s="80"/>
      <c r="AY94" s="66"/>
      <c r="BA94" s="451">
        <f>+G94-J94-M94-P94-V94-Y94-AB94</f>
        <v>-2.6193447411060333E-10</v>
      </c>
      <c r="BB94" s="451">
        <f t="shared" si="342"/>
        <v>0</v>
      </c>
      <c r="BC94" s="451">
        <f>+I94-L94-O94-R94-X94-AA94-AD94</f>
        <v>-2.6193447411060333E-10</v>
      </c>
      <c r="BH94" s="443">
        <f t="shared" si="341"/>
        <v>0</v>
      </c>
    </row>
    <row r="95" spans="1:72" ht="20.25" customHeight="1" x14ac:dyDescent="0.25">
      <c r="B95" s="750"/>
      <c r="C95" s="756">
        <v>12002</v>
      </c>
      <c r="D95" s="791" t="s">
        <v>213</v>
      </c>
      <c r="E95" s="754"/>
      <c r="F95" s="86" t="s">
        <v>202</v>
      </c>
      <c r="G95" s="144">
        <f t="shared" ref="G95:G97" si="354">H95+I95</f>
        <v>7505270.3430000003</v>
      </c>
      <c r="H95" s="89"/>
      <c r="I95" s="89">
        <v>7505270.3430000003</v>
      </c>
      <c r="J95" s="144">
        <f t="shared" ref="J95:J97" si="355">K95+L95</f>
        <v>0</v>
      </c>
      <c r="K95" s="89"/>
      <c r="L95" s="89">
        <v>0</v>
      </c>
      <c r="M95" s="144">
        <f t="shared" ref="M95:M97" si="356">N95+O95</f>
        <v>0</v>
      </c>
      <c r="N95" s="89"/>
      <c r="O95" s="89">
        <v>0</v>
      </c>
      <c r="P95" s="144">
        <f t="shared" ref="P95:P97" si="357">Q95+R95</f>
        <v>434620.12008000014</v>
      </c>
      <c r="Q95" s="88"/>
      <c r="R95" s="89">
        <v>434620.12008000014</v>
      </c>
      <c r="S95" s="144">
        <f t="shared" ref="S95:S97" si="358">T95+U95</f>
        <v>7070650.2229200006</v>
      </c>
      <c r="T95" s="93">
        <f>+H95-K95-N95-Q95</f>
        <v>0</v>
      </c>
      <c r="U95" s="93">
        <f t="shared" ref="U95:U97" si="359">+I95-L95-O95-R95</f>
        <v>7070650.2229200006</v>
      </c>
      <c r="V95" s="144">
        <f t="shared" ref="V95:V97" si="360">W95+X95</f>
        <v>3037000</v>
      </c>
      <c r="W95" s="87"/>
      <c r="X95" s="398">
        <v>3037000</v>
      </c>
      <c r="Y95" s="144">
        <f t="shared" ref="Y95:Y97" si="361">Z95+AA95</f>
        <v>4033650.2229200006</v>
      </c>
      <c r="Z95" s="87"/>
      <c r="AA95" s="398">
        <f>+U95-X95</f>
        <v>4033650.2229200006</v>
      </c>
      <c r="AB95" s="144">
        <f t="shared" ref="AB95:AB97" si="362">AC95+AD95</f>
        <v>0</v>
      </c>
      <c r="AC95" s="87"/>
      <c r="AD95" s="93"/>
      <c r="AE95" s="138">
        <f t="shared" ref="AE95:AE97" si="363">AF95+AG95</f>
        <v>0</v>
      </c>
      <c r="AF95" s="87"/>
      <c r="AG95" s="107"/>
      <c r="AH95" s="140">
        <f t="shared" ref="AH95:AH97" si="364">AI95+AJ95</f>
        <v>303700</v>
      </c>
      <c r="AI95" s="375">
        <f t="shared" ref="AI95" si="365">+W95/4</f>
        <v>0</v>
      </c>
      <c r="AJ95" s="108">
        <f>+X95*0.1</f>
        <v>303700</v>
      </c>
      <c r="AK95" s="139">
        <f t="shared" ref="AK95:AK97" si="366">AL95+AM95</f>
        <v>911100</v>
      </c>
      <c r="AL95" s="155">
        <f>+AI95</f>
        <v>0</v>
      </c>
      <c r="AM95" s="155">
        <f>+X95*0.3</f>
        <v>911100</v>
      </c>
      <c r="AN95" s="139">
        <f t="shared" ref="AN95:AN97" si="367">AO95+AP95</f>
        <v>1214800</v>
      </c>
      <c r="AO95" s="155">
        <f>+AI95</f>
        <v>0</v>
      </c>
      <c r="AP95" s="155">
        <f>X95*0.4</f>
        <v>1214800</v>
      </c>
      <c r="AQ95" s="139">
        <f t="shared" ref="AQ95:AQ97" si="368">AR95+AS95</f>
        <v>607400</v>
      </c>
      <c r="AR95" s="155">
        <f>+AI95</f>
        <v>0</v>
      </c>
      <c r="AS95" s="155">
        <f>X95*0.2</f>
        <v>607400</v>
      </c>
      <c r="AT95" s="139">
        <f t="shared" ref="AT95:AT97" si="369">AU95+AV95</f>
        <v>3037000</v>
      </c>
      <c r="AU95" s="124">
        <f t="shared" ref="AU95:AU97" si="370">+AI95+AL95+AO95+AR95</f>
        <v>0</v>
      </c>
      <c r="AV95" s="156">
        <f>+AJ95+AM95+AP95+AS95</f>
        <v>3037000</v>
      </c>
      <c r="AW95" s="71"/>
      <c r="AX95" s="80"/>
      <c r="AY95" s="66"/>
      <c r="BA95" s="444">
        <f>+G95-J95-M95-P95-V95-Y95-AB95</f>
        <v>0</v>
      </c>
      <c r="BB95" s="444">
        <f t="shared" si="342"/>
        <v>0</v>
      </c>
      <c r="BC95" s="444">
        <f>+I95-L95-O95-R95-X95-AA95-AD95</f>
        <v>0</v>
      </c>
      <c r="BH95" s="443">
        <f>+AT95-V95</f>
        <v>0</v>
      </c>
    </row>
    <row r="96" spans="1:72" ht="20.25" customHeight="1" x14ac:dyDescent="0.25">
      <c r="B96" s="750"/>
      <c r="C96" s="738"/>
      <c r="D96" s="792"/>
      <c r="E96" s="754"/>
      <c r="F96" s="86" t="s">
        <v>203</v>
      </c>
      <c r="G96" s="144">
        <f t="shared" si="354"/>
        <v>0</v>
      </c>
      <c r="H96" s="89"/>
      <c r="I96" s="89"/>
      <c r="J96" s="144">
        <f t="shared" si="355"/>
        <v>0</v>
      </c>
      <c r="K96" s="89"/>
      <c r="L96" s="89">
        <v>0</v>
      </c>
      <c r="M96" s="144">
        <f t="shared" si="356"/>
        <v>0</v>
      </c>
      <c r="N96" s="89"/>
      <c r="O96" s="89">
        <v>0</v>
      </c>
      <c r="P96" s="144">
        <f t="shared" si="357"/>
        <v>0</v>
      </c>
      <c r="Q96" s="88"/>
      <c r="R96" s="88">
        <v>0</v>
      </c>
      <c r="S96" s="144">
        <f t="shared" si="358"/>
        <v>0</v>
      </c>
      <c r="T96" s="93"/>
      <c r="U96" s="93">
        <f t="shared" si="359"/>
        <v>0</v>
      </c>
      <c r="V96" s="144">
        <f t="shared" si="360"/>
        <v>0</v>
      </c>
      <c r="W96" s="87"/>
      <c r="X96" s="398"/>
      <c r="Y96" s="144">
        <f t="shared" si="361"/>
        <v>0</v>
      </c>
      <c r="Z96" s="87"/>
      <c r="AA96" s="397"/>
      <c r="AB96" s="144">
        <f t="shared" si="362"/>
        <v>0</v>
      </c>
      <c r="AC96" s="87"/>
      <c r="AD96" s="398"/>
      <c r="AE96" s="138">
        <f t="shared" si="363"/>
        <v>0</v>
      </c>
      <c r="AF96" s="87"/>
      <c r="AG96" s="107"/>
      <c r="AH96" s="140">
        <f t="shared" si="364"/>
        <v>0</v>
      </c>
      <c r="AI96" s="375">
        <f t="shared" ref="AI96:AI97" si="371">+W96/4</f>
        <v>0</v>
      </c>
      <c r="AJ96" s="108">
        <f t="shared" ref="AJ96:AJ97" si="372">+X96/4</f>
        <v>0</v>
      </c>
      <c r="AK96" s="139">
        <f t="shared" si="366"/>
        <v>0</v>
      </c>
      <c r="AL96" s="155">
        <f t="shared" ref="AL96:AL97" si="373">+AI96</f>
        <v>0</v>
      </c>
      <c r="AM96" s="155">
        <f t="shared" ref="AM96:AM97" si="374">+AJ96</f>
        <v>0</v>
      </c>
      <c r="AN96" s="139">
        <f t="shared" si="367"/>
        <v>0</v>
      </c>
      <c r="AO96" s="155">
        <f t="shared" ref="AO96:AP97" si="375">+AI96</f>
        <v>0</v>
      </c>
      <c r="AP96" s="155">
        <f t="shared" si="375"/>
        <v>0</v>
      </c>
      <c r="AQ96" s="139">
        <f t="shared" si="368"/>
        <v>0</v>
      </c>
      <c r="AR96" s="155">
        <f t="shared" ref="AR96:AR97" si="376">+AI96</f>
        <v>0</v>
      </c>
      <c r="AS96" s="155">
        <f t="shared" ref="AS96:AS97" si="377">+AJ96</f>
        <v>0</v>
      </c>
      <c r="AT96" s="139">
        <f t="shared" si="369"/>
        <v>0</v>
      </c>
      <c r="AU96" s="124">
        <f t="shared" si="370"/>
        <v>0</v>
      </c>
      <c r="AV96" s="124">
        <f t="shared" ref="AV96:AV97" si="378">+AJ96+AM96+AP96+AS96</f>
        <v>0</v>
      </c>
      <c r="AW96" s="71"/>
      <c r="AX96" s="80"/>
      <c r="AY96" s="66"/>
      <c r="BA96" s="444">
        <f t="shared" si="343"/>
        <v>0</v>
      </c>
      <c r="BB96" s="444">
        <f t="shared" si="342"/>
        <v>0</v>
      </c>
      <c r="BC96" s="444">
        <f t="shared" si="344"/>
        <v>0</v>
      </c>
      <c r="BH96" s="443">
        <f>+AT96-V96</f>
        <v>0</v>
      </c>
    </row>
    <row r="97" spans="1:72" ht="20.25" customHeight="1" x14ac:dyDescent="0.25">
      <c r="B97" s="750"/>
      <c r="C97" s="738"/>
      <c r="D97" s="792"/>
      <c r="E97" s="754"/>
      <c r="F97" s="86" t="s">
        <v>216</v>
      </c>
      <c r="G97" s="144">
        <f t="shared" si="354"/>
        <v>0</v>
      </c>
      <c r="H97" s="89"/>
      <c r="I97" s="89"/>
      <c r="J97" s="144">
        <f t="shared" si="355"/>
        <v>0</v>
      </c>
      <c r="K97" s="89"/>
      <c r="L97" s="89">
        <v>0</v>
      </c>
      <c r="M97" s="144">
        <f t="shared" si="356"/>
        <v>0</v>
      </c>
      <c r="N97" s="89"/>
      <c r="O97" s="89">
        <v>0</v>
      </c>
      <c r="P97" s="144">
        <f t="shared" si="357"/>
        <v>0</v>
      </c>
      <c r="Q97" s="88">
        <f>+H97-K97-N97</f>
        <v>0</v>
      </c>
      <c r="R97" s="88">
        <v>0</v>
      </c>
      <c r="S97" s="144">
        <f t="shared" si="358"/>
        <v>0</v>
      </c>
      <c r="T97" s="93">
        <f t="shared" ref="T97" si="379">+H97-K97-N97-Q97</f>
        <v>0</v>
      </c>
      <c r="U97" s="93">
        <f t="shared" si="359"/>
        <v>0</v>
      </c>
      <c r="V97" s="144">
        <f t="shared" si="360"/>
        <v>0</v>
      </c>
      <c r="W97" s="87"/>
      <c r="X97" s="398"/>
      <c r="Y97" s="144">
        <f t="shared" si="361"/>
        <v>0</v>
      </c>
      <c r="Z97" s="87"/>
      <c r="AA97" s="398"/>
      <c r="AB97" s="144">
        <f t="shared" si="362"/>
        <v>0</v>
      </c>
      <c r="AC97" s="87"/>
      <c r="AD97" s="120"/>
      <c r="AE97" s="138">
        <f t="shared" si="363"/>
        <v>0</v>
      </c>
      <c r="AF97" s="87"/>
      <c r="AG97" s="107"/>
      <c r="AH97" s="140">
        <f t="shared" si="364"/>
        <v>0</v>
      </c>
      <c r="AI97" s="375">
        <f t="shared" si="371"/>
        <v>0</v>
      </c>
      <c r="AJ97" s="108">
        <f t="shared" si="372"/>
        <v>0</v>
      </c>
      <c r="AK97" s="139">
        <f t="shared" si="366"/>
        <v>0</v>
      </c>
      <c r="AL97" s="155">
        <f t="shared" si="373"/>
        <v>0</v>
      </c>
      <c r="AM97" s="155">
        <f t="shared" si="374"/>
        <v>0</v>
      </c>
      <c r="AN97" s="139">
        <f t="shared" si="367"/>
        <v>0</v>
      </c>
      <c r="AO97" s="155">
        <f t="shared" si="375"/>
        <v>0</v>
      </c>
      <c r="AP97" s="155">
        <f t="shared" si="375"/>
        <v>0</v>
      </c>
      <c r="AQ97" s="139">
        <f t="shared" si="368"/>
        <v>0</v>
      </c>
      <c r="AR97" s="155">
        <f t="shared" si="376"/>
        <v>0</v>
      </c>
      <c r="AS97" s="155">
        <f t="shared" si="377"/>
        <v>0</v>
      </c>
      <c r="AT97" s="139">
        <f t="shared" si="369"/>
        <v>0</v>
      </c>
      <c r="AU97" s="124">
        <f t="shared" si="370"/>
        <v>0</v>
      </c>
      <c r="AV97" s="124">
        <f t="shared" si="378"/>
        <v>0</v>
      </c>
      <c r="AW97" s="71"/>
      <c r="AX97" s="80"/>
      <c r="AY97" s="66"/>
      <c r="BA97" s="444">
        <f t="shared" si="343"/>
        <v>0</v>
      </c>
      <c r="BB97" s="444">
        <f t="shared" si="342"/>
        <v>0</v>
      </c>
      <c r="BC97" s="444">
        <f>+I97-L97-O97-R97-X97-AA97-AD97</f>
        <v>0</v>
      </c>
      <c r="BH97" s="443">
        <f t="shared" si="341"/>
        <v>0</v>
      </c>
    </row>
    <row r="98" spans="1:72" ht="23.25" customHeight="1" x14ac:dyDescent="0.25">
      <c r="B98" s="751"/>
      <c r="C98" s="739"/>
      <c r="D98" s="793"/>
      <c r="E98" s="755"/>
      <c r="F98" s="92" t="s">
        <v>39</v>
      </c>
      <c r="G98" s="94">
        <f>+SUM(G95:G97)</f>
        <v>7505270.3430000003</v>
      </c>
      <c r="H98" s="94">
        <f t="shared" ref="H98:AV98" si="380">+SUM(H95:H97)</f>
        <v>0</v>
      </c>
      <c r="I98" s="94">
        <f>+SUM(I95:I97)</f>
        <v>7505270.3430000003</v>
      </c>
      <c r="J98" s="94">
        <f t="shared" si="380"/>
        <v>0</v>
      </c>
      <c r="K98" s="94">
        <f t="shared" si="380"/>
        <v>0</v>
      </c>
      <c r="L98" s="94">
        <f t="shared" si="380"/>
        <v>0</v>
      </c>
      <c r="M98" s="94">
        <f t="shared" si="380"/>
        <v>0</v>
      </c>
      <c r="N98" s="94">
        <f t="shared" si="380"/>
        <v>0</v>
      </c>
      <c r="O98" s="94">
        <f t="shared" si="380"/>
        <v>0</v>
      </c>
      <c r="P98" s="94">
        <f t="shared" si="380"/>
        <v>434620.12008000014</v>
      </c>
      <c r="Q98" s="94">
        <f t="shared" si="380"/>
        <v>0</v>
      </c>
      <c r="R98" s="94">
        <f t="shared" si="380"/>
        <v>434620.12008000014</v>
      </c>
      <c r="S98" s="94">
        <f t="shared" si="380"/>
        <v>7070650.2229200006</v>
      </c>
      <c r="T98" s="94">
        <f t="shared" si="380"/>
        <v>0</v>
      </c>
      <c r="U98" s="94">
        <f t="shared" si="380"/>
        <v>7070650.2229200006</v>
      </c>
      <c r="V98" s="94">
        <f t="shared" si="380"/>
        <v>3037000</v>
      </c>
      <c r="W98" s="94">
        <f t="shared" si="380"/>
        <v>0</v>
      </c>
      <c r="X98" s="94">
        <f>+SUM(X95:X97)</f>
        <v>3037000</v>
      </c>
      <c r="Y98" s="94">
        <f t="shared" si="380"/>
        <v>4033650.2229200006</v>
      </c>
      <c r="Z98" s="94">
        <f t="shared" si="380"/>
        <v>0</v>
      </c>
      <c r="AA98" s="94">
        <f t="shared" si="380"/>
        <v>4033650.2229200006</v>
      </c>
      <c r="AB98" s="94">
        <f t="shared" si="380"/>
        <v>0</v>
      </c>
      <c r="AC98" s="94">
        <f t="shared" si="380"/>
        <v>0</v>
      </c>
      <c r="AD98" s="109">
        <f t="shared" si="380"/>
        <v>0</v>
      </c>
      <c r="AE98" s="114">
        <f t="shared" si="380"/>
        <v>0</v>
      </c>
      <c r="AF98" s="94">
        <f t="shared" si="380"/>
        <v>0</v>
      </c>
      <c r="AG98" s="115">
        <f t="shared" si="380"/>
        <v>0</v>
      </c>
      <c r="AH98" s="112">
        <f t="shared" si="380"/>
        <v>303700</v>
      </c>
      <c r="AI98" s="94">
        <f t="shared" si="380"/>
        <v>0</v>
      </c>
      <c r="AJ98" s="94">
        <f t="shared" si="380"/>
        <v>303700</v>
      </c>
      <c r="AK98" s="94">
        <f t="shared" si="380"/>
        <v>911100</v>
      </c>
      <c r="AL98" s="94">
        <f t="shared" si="380"/>
        <v>0</v>
      </c>
      <c r="AM98" s="94">
        <f t="shared" si="380"/>
        <v>911100</v>
      </c>
      <c r="AN98" s="94">
        <f t="shared" si="380"/>
        <v>1214800</v>
      </c>
      <c r="AO98" s="94">
        <f t="shared" si="380"/>
        <v>0</v>
      </c>
      <c r="AP98" s="94">
        <f t="shared" si="380"/>
        <v>1214800</v>
      </c>
      <c r="AQ98" s="94">
        <f t="shared" si="380"/>
        <v>607400</v>
      </c>
      <c r="AR98" s="94">
        <f t="shared" si="380"/>
        <v>0</v>
      </c>
      <c r="AS98" s="94">
        <f t="shared" si="380"/>
        <v>607400</v>
      </c>
      <c r="AT98" s="94">
        <f t="shared" si="380"/>
        <v>3037000</v>
      </c>
      <c r="AU98" s="94">
        <f t="shared" si="380"/>
        <v>0</v>
      </c>
      <c r="AV98" s="94">
        <f t="shared" si="380"/>
        <v>3037000</v>
      </c>
      <c r="AW98" s="71"/>
      <c r="AX98" s="80"/>
      <c r="AY98" s="66"/>
      <c r="BA98" s="444">
        <f t="shared" si="343"/>
        <v>0</v>
      </c>
      <c r="BB98" s="444">
        <f t="shared" si="342"/>
        <v>0</v>
      </c>
      <c r="BC98" s="444">
        <f t="shared" si="344"/>
        <v>0</v>
      </c>
      <c r="BH98" s="443">
        <f t="shared" si="341"/>
        <v>0</v>
      </c>
    </row>
    <row r="99" spans="1:72" ht="17.25" x14ac:dyDescent="0.25">
      <c r="A99" s="54"/>
      <c r="B99" s="745" t="s">
        <v>71</v>
      </c>
      <c r="C99" s="746"/>
      <c r="D99" s="746"/>
      <c r="E99" s="746"/>
      <c r="F99" s="746"/>
      <c r="G99" s="101">
        <f>+H99+I99</f>
        <v>9536563.5789999999</v>
      </c>
      <c r="H99" s="101">
        <f>+H98+H94</f>
        <v>0</v>
      </c>
      <c r="I99" s="101">
        <f>+I98+I94</f>
        <v>9536563.5789999999</v>
      </c>
      <c r="J99" s="101">
        <f>+K99+L99</f>
        <v>376869.353</v>
      </c>
      <c r="K99" s="101">
        <f>+K98+K94</f>
        <v>0</v>
      </c>
      <c r="L99" s="101">
        <f>+L98+L94</f>
        <v>376869.353</v>
      </c>
      <c r="M99" s="101">
        <f>+N99+O99</f>
        <v>74727.857000000004</v>
      </c>
      <c r="N99" s="101">
        <f>+N98+N94</f>
        <v>0</v>
      </c>
      <c r="O99" s="101">
        <f>+O98+O94</f>
        <v>74727.857000000004</v>
      </c>
      <c r="P99" s="101">
        <f>+Q99+R99</f>
        <v>699102.7</v>
      </c>
      <c r="Q99" s="101">
        <f>+Q98+Q94</f>
        <v>0</v>
      </c>
      <c r="R99" s="101">
        <f>+R98+R94</f>
        <v>699102.7</v>
      </c>
      <c r="S99" s="101">
        <f>+T99+U99</f>
        <v>8385863.6689999998</v>
      </c>
      <c r="T99" s="101">
        <f>+T98+T94</f>
        <v>0</v>
      </c>
      <c r="U99" s="101">
        <f>+U98+U94</f>
        <v>8385863.6689999998</v>
      </c>
      <c r="V99" s="101">
        <f>+W99+X99</f>
        <v>4176253</v>
      </c>
      <c r="W99" s="101">
        <f>+W98+W94</f>
        <v>0</v>
      </c>
      <c r="X99" s="101">
        <f>+X98+X94</f>
        <v>4176253</v>
      </c>
      <c r="Y99" s="101">
        <f>+Z99+AA99</f>
        <v>4164206.7310000006</v>
      </c>
      <c r="Z99" s="101">
        <f t="shared" ref="Z99:AA99" si="381">+Z98+Z94</f>
        <v>0</v>
      </c>
      <c r="AA99" s="101">
        <f t="shared" si="381"/>
        <v>4164206.7310000006</v>
      </c>
      <c r="AB99" s="101">
        <f>+AC99+AD99</f>
        <v>45403.938000000024</v>
      </c>
      <c r="AC99" s="101">
        <f t="shared" ref="AC99:AD99" si="382">+AC98+AC94</f>
        <v>0</v>
      </c>
      <c r="AD99" s="110">
        <f t="shared" si="382"/>
        <v>45403.938000000024</v>
      </c>
      <c r="AE99" s="103">
        <f>+AF99+AG99</f>
        <v>0</v>
      </c>
      <c r="AF99" s="101">
        <f t="shared" ref="AF99:AG99" si="383">+AF98+AF94</f>
        <v>0</v>
      </c>
      <c r="AG99" s="102">
        <f t="shared" si="383"/>
        <v>0</v>
      </c>
      <c r="AH99" s="101">
        <f>+AI99+AJ99</f>
        <v>580282</v>
      </c>
      <c r="AI99" s="101">
        <f t="shared" ref="AI99:AJ99" si="384">+AI98+AI94</f>
        <v>0</v>
      </c>
      <c r="AJ99" s="101">
        <f t="shared" si="384"/>
        <v>580282</v>
      </c>
      <c r="AK99" s="101">
        <f>+AL99+AM99</f>
        <v>1220607</v>
      </c>
      <c r="AL99" s="101">
        <f t="shared" ref="AL99:AM99" si="385">+AL98+AL94</f>
        <v>0</v>
      </c>
      <c r="AM99" s="101">
        <f t="shared" si="385"/>
        <v>1220607</v>
      </c>
      <c r="AN99" s="101">
        <f>+AO99+AP99</f>
        <v>1491382</v>
      </c>
      <c r="AO99" s="101">
        <f t="shared" ref="AO99:AP99" si="386">+AO98+AO94</f>
        <v>0</v>
      </c>
      <c r="AP99" s="101">
        <f t="shared" si="386"/>
        <v>1491382</v>
      </c>
      <c r="AQ99" s="101">
        <f>+AR99+AS99</f>
        <v>883982</v>
      </c>
      <c r="AR99" s="101">
        <f t="shared" ref="AR99:AS99" si="387">+AR98+AR94</f>
        <v>0</v>
      </c>
      <c r="AS99" s="101">
        <f t="shared" si="387"/>
        <v>883982</v>
      </c>
      <c r="AT99" s="101">
        <f>+AU99+AV99</f>
        <v>4176253</v>
      </c>
      <c r="AU99" s="101">
        <f t="shared" ref="AU99:AV99" si="388">+AU98+AU94</f>
        <v>0</v>
      </c>
      <c r="AV99" s="101">
        <f t="shared" si="388"/>
        <v>4176253</v>
      </c>
      <c r="AW99" s="65" t="s">
        <v>76</v>
      </c>
      <c r="AX99" s="56" t="s">
        <v>76</v>
      </c>
      <c r="AY99" s="67" t="s">
        <v>76</v>
      </c>
    </row>
    <row r="100" spans="1:72" ht="18" thickBot="1" x14ac:dyDescent="0.3">
      <c r="A100" s="54"/>
      <c r="B100" s="798" t="s">
        <v>45</v>
      </c>
      <c r="C100" s="799"/>
      <c r="D100" s="799"/>
      <c r="E100" s="799"/>
      <c r="F100" s="799"/>
      <c r="G100" s="148">
        <f>+H100+I100</f>
        <v>9536563.5789999999</v>
      </c>
      <c r="H100" s="148">
        <f>+H99</f>
        <v>0</v>
      </c>
      <c r="I100" s="148">
        <f>+I99</f>
        <v>9536563.5789999999</v>
      </c>
      <c r="J100" s="148">
        <f>+K100+L100</f>
        <v>376869.353</v>
      </c>
      <c r="K100" s="148">
        <f>+K99</f>
        <v>0</v>
      </c>
      <c r="L100" s="148">
        <f>+L99</f>
        <v>376869.353</v>
      </c>
      <c r="M100" s="148">
        <f>+N100+O100</f>
        <v>74727.857000000004</v>
      </c>
      <c r="N100" s="148">
        <f>+N99</f>
        <v>0</v>
      </c>
      <c r="O100" s="148">
        <f>+O99</f>
        <v>74727.857000000004</v>
      </c>
      <c r="P100" s="148">
        <f>+Q100+R100</f>
        <v>699102.7</v>
      </c>
      <c r="Q100" s="148">
        <f>+Q99</f>
        <v>0</v>
      </c>
      <c r="R100" s="148">
        <f>+R99</f>
        <v>699102.7</v>
      </c>
      <c r="S100" s="148">
        <f>+T100+U100</f>
        <v>8385863.6689999998</v>
      </c>
      <c r="T100" s="148">
        <f>+T99</f>
        <v>0</v>
      </c>
      <c r="U100" s="148">
        <f>+U99</f>
        <v>8385863.6689999998</v>
      </c>
      <c r="V100" s="148">
        <f>+W100+X100</f>
        <v>4176253</v>
      </c>
      <c r="W100" s="148">
        <f>+W99</f>
        <v>0</v>
      </c>
      <c r="X100" s="148">
        <f>+X99</f>
        <v>4176253</v>
      </c>
      <c r="Y100" s="148">
        <f>+Z100+AA100</f>
        <v>4164206.7310000006</v>
      </c>
      <c r="Z100" s="148">
        <f t="shared" ref="Z100:AA100" si="389">+Z99</f>
        <v>0</v>
      </c>
      <c r="AA100" s="148">
        <f t="shared" si="389"/>
        <v>4164206.7310000006</v>
      </c>
      <c r="AB100" s="148">
        <f>+AC100+AD100</f>
        <v>45403.938000000024</v>
      </c>
      <c r="AC100" s="148">
        <f t="shared" ref="AC100:AD100" si="390">+AC99</f>
        <v>0</v>
      </c>
      <c r="AD100" s="149">
        <f t="shared" si="390"/>
        <v>45403.938000000024</v>
      </c>
      <c r="AE100" s="150">
        <f>+AF100+AG100</f>
        <v>0</v>
      </c>
      <c r="AF100" s="148">
        <f t="shared" ref="AF100:AG100" si="391">+AF99</f>
        <v>0</v>
      </c>
      <c r="AG100" s="151">
        <f t="shared" si="391"/>
        <v>0</v>
      </c>
      <c r="AH100" s="148">
        <f>+AI100+AJ100</f>
        <v>580282</v>
      </c>
      <c r="AI100" s="148">
        <f t="shared" ref="AI100:AJ100" si="392">+AI99</f>
        <v>0</v>
      </c>
      <c r="AJ100" s="148">
        <f t="shared" si="392"/>
        <v>580282</v>
      </c>
      <c r="AK100" s="148">
        <f>+AL100+AM100</f>
        <v>1220607</v>
      </c>
      <c r="AL100" s="148">
        <f t="shared" ref="AL100:AM100" si="393">+AL99</f>
        <v>0</v>
      </c>
      <c r="AM100" s="148">
        <f t="shared" si="393"/>
        <v>1220607</v>
      </c>
      <c r="AN100" s="148">
        <f>+AO100+AP100</f>
        <v>1491382</v>
      </c>
      <c r="AO100" s="148">
        <f t="shared" ref="AO100:AP100" si="394">+AO99</f>
        <v>0</v>
      </c>
      <c r="AP100" s="148">
        <f t="shared" si="394"/>
        <v>1491382</v>
      </c>
      <c r="AQ100" s="148">
        <f>+AR100+AS100</f>
        <v>883982</v>
      </c>
      <c r="AR100" s="148">
        <f t="shared" ref="AR100:AS100" si="395">+AR99</f>
        <v>0</v>
      </c>
      <c r="AS100" s="148">
        <f t="shared" si="395"/>
        <v>883982</v>
      </c>
      <c r="AT100" s="148">
        <f>+AU100+AV100</f>
        <v>4176253</v>
      </c>
      <c r="AU100" s="148">
        <f t="shared" ref="AU100:AV100" si="396">+AU99</f>
        <v>0</v>
      </c>
      <c r="AV100" s="148">
        <f t="shared" si="396"/>
        <v>4176253</v>
      </c>
      <c r="AW100" s="68" t="s">
        <v>76</v>
      </c>
      <c r="AX100" s="69" t="s">
        <v>76</v>
      </c>
      <c r="AY100" s="70" t="s">
        <v>76</v>
      </c>
    </row>
    <row r="101" spans="1:72" s="373" customFormat="1" x14ac:dyDescent="0.25">
      <c r="G101" s="371">
        <v>4950011.4945200002</v>
      </c>
      <c r="H101" s="371">
        <v>2994294.2072300003</v>
      </c>
      <c r="I101" s="372">
        <v>5074000</v>
      </c>
      <c r="X101" s="412"/>
      <c r="AL101" s="370"/>
      <c r="BA101" s="442"/>
      <c r="BB101" s="442"/>
      <c r="BC101" s="442"/>
      <c r="BD101" s="442"/>
      <c r="BE101" s="442"/>
      <c r="BF101" s="442"/>
      <c r="BG101" s="443"/>
      <c r="BH101" s="443"/>
      <c r="BI101" s="443"/>
      <c r="BJ101" s="442"/>
      <c r="BK101" s="442"/>
      <c r="BL101" s="442"/>
      <c r="BM101" s="442"/>
      <c r="BN101" s="442"/>
      <c r="BO101" s="442"/>
      <c r="BP101" s="442"/>
      <c r="BQ101" s="442"/>
      <c r="BR101" s="442"/>
      <c r="BS101" s="442"/>
      <c r="BT101" s="442"/>
    </row>
    <row r="102" spans="1:72" s="452" customFormat="1" hidden="1" outlineLevel="1" x14ac:dyDescent="0.25">
      <c r="D102" s="453"/>
      <c r="E102" s="454"/>
      <c r="F102" s="453"/>
      <c r="G102" s="453">
        <f>+G101+I102</f>
        <v>7029717.2872899994</v>
      </c>
      <c r="I102" s="453">
        <f>+I101-H101</f>
        <v>2079705.7927699997</v>
      </c>
      <c r="N102" s="455"/>
      <c r="O102" s="455"/>
      <c r="BA102" s="442"/>
      <c r="BB102" s="442"/>
      <c r="BC102" s="442"/>
      <c r="BD102" s="442"/>
      <c r="BE102" s="442"/>
      <c r="BF102" s="442"/>
      <c r="BG102" s="443"/>
      <c r="BH102" s="443"/>
      <c r="BI102" s="443"/>
      <c r="BJ102" s="442"/>
      <c r="BK102" s="442"/>
      <c r="BL102" s="442"/>
      <c r="BM102" s="442"/>
      <c r="BN102" s="442"/>
      <c r="BO102" s="442"/>
      <c r="BP102" s="442"/>
      <c r="BQ102" s="442"/>
      <c r="BR102" s="442"/>
      <c r="BS102" s="442"/>
      <c r="BT102" s="442"/>
    </row>
    <row r="103" spans="1:72" s="452" customFormat="1" hidden="1" outlineLevel="1" x14ac:dyDescent="0.25">
      <c r="R103" s="456">
        <v>699102.7</v>
      </c>
      <c r="BA103" s="442"/>
      <c r="BB103" s="442"/>
      <c r="BC103" s="442"/>
      <c r="BD103" s="442"/>
      <c r="BE103" s="442"/>
      <c r="BF103" s="442"/>
      <c r="BG103" s="443"/>
      <c r="BH103" s="443"/>
      <c r="BI103" s="443"/>
      <c r="BJ103" s="442"/>
      <c r="BK103" s="442"/>
      <c r="BL103" s="442"/>
      <c r="BM103" s="442"/>
      <c r="BN103" s="442"/>
      <c r="BO103" s="442"/>
      <c r="BP103" s="442"/>
      <c r="BQ103" s="442"/>
      <c r="BR103" s="442"/>
      <c r="BS103" s="442"/>
      <c r="BT103" s="442"/>
    </row>
    <row r="104" spans="1:72" s="452" customFormat="1" hidden="1" outlineLevel="1" x14ac:dyDescent="0.25">
      <c r="I104" s="456">
        <v>9536563.5789999999</v>
      </c>
      <c r="R104" s="453">
        <f>+R103-R100</f>
        <v>0</v>
      </c>
      <c r="BA104" s="442"/>
      <c r="BB104" s="442"/>
      <c r="BC104" s="442"/>
      <c r="BD104" s="442"/>
      <c r="BE104" s="442"/>
      <c r="BF104" s="442"/>
      <c r="BG104" s="443"/>
      <c r="BH104" s="443"/>
      <c r="BI104" s="443"/>
      <c r="BJ104" s="442"/>
      <c r="BK104" s="442"/>
      <c r="BL104" s="442"/>
      <c r="BM104" s="442"/>
      <c r="BN104" s="442"/>
      <c r="BO104" s="442"/>
      <c r="BP104" s="442"/>
      <c r="BQ104" s="442"/>
      <c r="BR104" s="442"/>
      <c r="BS104" s="442"/>
      <c r="BT104" s="442"/>
    </row>
    <row r="105" spans="1:72" s="452" customFormat="1" hidden="1" outlineLevel="1" x14ac:dyDescent="0.25">
      <c r="I105" s="453">
        <f>+I104-I99</f>
        <v>0</v>
      </c>
      <c r="BA105" s="442"/>
      <c r="BB105" s="442"/>
      <c r="BC105" s="442"/>
      <c r="BD105" s="442"/>
      <c r="BE105" s="442"/>
      <c r="BF105" s="442"/>
      <c r="BG105" s="443"/>
      <c r="BH105" s="443"/>
      <c r="BI105" s="443"/>
      <c r="BJ105" s="442"/>
      <c r="BK105" s="442"/>
      <c r="BL105" s="442"/>
      <c r="BM105" s="442"/>
      <c r="BN105" s="442"/>
      <c r="BO105" s="442"/>
      <c r="BP105" s="442"/>
      <c r="BQ105" s="442"/>
      <c r="BR105" s="442"/>
      <c r="BS105" s="442"/>
      <c r="BT105" s="442"/>
    </row>
    <row r="106" spans="1:72" s="452" customFormat="1" collapsed="1" x14ac:dyDescent="0.25">
      <c r="BA106" s="442"/>
      <c r="BB106" s="442"/>
      <c r="BC106" s="442"/>
      <c r="BD106" s="442"/>
      <c r="BE106" s="442"/>
      <c r="BF106" s="442"/>
      <c r="BG106" s="443"/>
      <c r="BH106" s="443"/>
      <c r="BI106" s="443"/>
      <c r="BJ106" s="442"/>
      <c r="BK106" s="442"/>
      <c r="BL106" s="442"/>
      <c r="BM106" s="442"/>
      <c r="BN106" s="442"/>
      <c r="BO106" s="442"/>
      <c r="BP106" s="442"/>
      <c r="BQ106" s="442"/>
      <c r="BR106" s="442"/>
      <c r="BS106" s="442"/>
      <c r="BT106" s="442"/>
    </row>
    <row r="107" spans="1:72" s="452" customFormat="1" x14ac:dyDescent="0.25">
      <c r="BA107" s="442"/>
      <c r="BB107" s="442"/>
      <c r="BC107" s="442"/>
      <c r="BD107" s="442"/>
      <c r="BE107" s="442"/>
      <c r="BF107" s="442"/>
      <c r="BG107" s="443"/>
      <c r="BH107" s="443"/>
      <c r="BI107" s="443"/>
      <c r="BJ107" s="442"/>
      <c r="BK107" s="442"/>
      <c r="BL107" s="442"/>
      <c r="BM107" s="442"/>
      <c r="BN107" s="442"/>
      <c r="BO107" s="442"/>
      <c r="BP107" s="442"/>
      <c r="BQ107" s="442"/>
      <c r="BR107" s="442"/>
      <c r="BS107" s="442"/>
      <c r="BT107" s="442"/>
    </row>
    <row r="108" spans="1:72" s="452" customFormat="1" x14ac:dyDescent="0.25">
      <c r="BA108" s="442"/>
      <c r="BB108" s="442"/>
      <c r="BC108" s="442"/>
      <c r="BD108" s="442"/>
      <c r="BE108" s="442"/>
      <c r="BF108" s="442"/>
      <c r="BG108" s="443"/>
      <c r="BH108" s="443"/>
      <c r="BI108" s="443"/>
      <c r="BJ108" s="442"/>
      <c r="BK108" s="442"/>
      <c r="BL108" s="442"/>
      <c r="BM108" s="442"/>
      <c r="BN108" s="442"/>
      <c r="BO108" s="442"/>
      <c r="BP108" s="442"/>
      <c r="BQ108" s="442"/>
      <c r="BR108" s="442"/>
      <c r="BS108" s="442"/>
      <c r="BT108" s="442"/>
    </row>
    <row r="109" spans="1:72" s="452" customFormat="1" x14ac:dyDescent="0.25">
      <c r="BA109" s="442"/>
      <c r="BB109" s="442"/>
      <c r="BC109" s="442"/>
      <c r="BD109" s="442"/>
      <c r="BE109" s="442"/>
      <c r="BF109" s="442"/>
      <c r="BG109" s="443"/>
      <c r="BH109" s="443"/>
      <c r="BI109" s="443"/>
      <c r="BJ109" s="442"/>
      <c r="BK109" s="442"/>
      <c r="BL109" s="442"/>
      <c r="BM109" s="442"/>
      <c r="BN109" s="442"/>
      <c r="BO109" s="442"/>
      <c r="BP109" s="442"/>
      <c r="BQ109" s="442"/>
      <c r="BR109" s="442"/>
      <c r="BS109" s="442"/>
      <c r="BT109" s="442"/>
    </row>
    <row r="110" spans="1:72" s="452" customFormat="1" x14ac:dyDescent="0.25">
      <c r="BA110" s="442"/>
      <c r="BB110" s="442"/>
      <c r="BC110" s="442"/>
      <c r="BD110" s="442"/>
      <c r="BE110" s="442"/>
      <c r="BF110" s="442"/>
      <c r="BG110" s="443"/>
      <c r="BH110" s="443"/>
      <c r="BI110" s="443"/>
      <c r="BJ110" s="442"/>
      <c r="BK110" s="442"/>
      <c r="BL110" s="442"/>
      <c r="BM110" s="442"/>
      <c r="BN110" s="442"/>
      <c r="BO110" s="442"/>
      <c r="BP110" s="442"/>
      <c r="BQ110" s="442"/>
      <c r="BR110" s="442"/>
      <c r="BS110" s="442"/>
      <c r="BT110" s="442"/>
    </row>
    <row r="111" spans="1:72" s="452" customFormat="1" x14ac:dyDescent="0.25">
      <c r="BA111" s="442"/>
      <c r="BB111" s="442"/>
      <c r="BC111" s="442"/>
      <c r="BD111" s="442"/>
      <c r="BE111" s="442"/>
      <c r="BF111" s="442"/>
      <c r="BG111" s="443"/>
      <c r="BH111" s="443"/>
      <c r="BI111" s="443"/>
      <c r="BJ111" s="442"/>
      <c r="BK111" s="442"/>
      <c r="BL111" s="442"/>
      <c r="BM111" s="442"/>
      <c r="BN111" s="442"/>
      <c r="BO111" s="442"/>
      <c r="BP111" s="442"/>
      <c r="BQ111" s="442"/>
      <c r="BR111" s="442"/>
      <c r="BS111" s="442"/>
      <c r="BT111" s="442"/>
    </row>
  </sheetData>
  <mergeCells count="115">
    <mergeCell ref="B6:C7"/>
    <mergeCell ref="D6:D8"/>
    <mergeCell ref="E6:E8"/>
    <mergeCell ref="F6:F8"/>
    <mergeCell ref="B10:B35"/>
    <mergeCell ref="C10:C30"/>
    <mergeCell ref="D10:D30"/>
    <mergeCell ref="E10:E35"/>
    <mergeCell ref="AF31:AF34"/>
    <mergeCell ref="G6:I7"/>
    <mergeCell ref="J6:L7"/>
    <mergeCell ref="M6:O7"/>
    <mergeCell ref="AF10:AF29"/>
    <mergeCell ref="AE10:AE29"/>
    <mergeCell ref="P6:R7"/>
    <mergeCell ref="S6:U7"/>
    <mergeCell ref="E88:AV88"/>
    <mergeCell ref="AY45:AY47"/>
    <mergeCell ref="V46:X46"/>
    <mergeCell ref="Y46:AA46"/>
    <mergeCell ref="AB46:AD46"/>
    <mergeCell ref="AH46:AJ46"/>
    <mergeCell ref="AK46:AM46"/>
    <mergeCell ref="AN46:AP46"/>
    <mergeCell ref="AQ46:AS46"/>
    <mergeCell ref="AT46:AV46"/>
    <mergeCell ref="V45:AD45"/>
    <mergeCell ref="AE45:AG46"/>
    <mergeCell ref="AH45:AV45"/>
    <mergeCell ref="AW45:AW47"/>
    <mergeCell ref="AX45:AX47"/>
    <mergeCell ref="G45:I46"/>
    <mergeCell ref="J45:L46"/>
    <mergeCell ref="M45:O46"/>
    <mergeCell ref="P45:R46"/>
    <mergeCell ref="AY85:AY87"/>
    <mergeCell ref="B81:F81"/>
    <mergeCell ref="D45:D47"/>
    <mergeCell ref="AW85:AW87"/>
    <mergeCell ref="AX85:AX87"/>
    <mergeCell ref="G85:I86"/>
    <mergeCell ref="J85:L86"/>
    <mergeCell ref="M85:O86"/>
    <mergeCell ref="P85:R86"/>
    <mergeCell ref="S85:U86"/>
    <mergeCell ref="V86:X86"/>
    <mergeCell ref="Y86:AA86"/>
    <mergeCell ref="AB86:AD86"/>
    <mergeCell ref="AH86:AJ86"/>
    <mergeCell ref="AK86:AM86"/>
    <mergeCell ref="AN86:AP86"/>
    <mergeCell ref="AQ86:AS86"/>
    <mergeCell ref="AT86:AV86"/>
    <mergeCell ref="V85:AD85"/>
    <mergeCell ref="AE85:AG86"/>
    <mergeCell ref="AH85:AV85"/>
    <mergeCell ref="AG31:AG34"/>
    <mergeCell ref="AG10:AG29"/>
    <mergeCell ref="AY6:AY8"/>
    <mergeCell ref="V7:X7"/>
    <mergeCell ref="Y7:AA7"/>
    <mergeCell ref="AB7:AD7"/>
    <mergeCell ref="AH7:AJ7"/>
    <mergeCell ref="AK7:AM7"/>
    <mergeCell ref="AN7:AP7"/>
    <mergeCell ref="AQ7:AS7"/>
    <mergeCell ref="AT7:AV7"/>
    <mergeCell ref="V6:AD6"/>
    <mergeCell ref="AE6:AG7"/>
    <mergeCell ref="AH6:AV6"/>
    <mergeCell ref="AW6:AW8"/>
    <mergeCell ref="AX6:AX8"/>
    <mergeCell ref="B99:F99"/>
    <mergeCell ref="B100:F100"/>
    <mergeCell ref="E45:E47"/>
    <mergeCell ref="F45:F47"/>
    <mergeCell ref="C49:C70"/>
    <mergeCell ref="D49:D70"/>
    <mergeCell ref="B85:C86"/>
    <mergeCell ref="D85:D87"/>
    <mergeCell ref="E85:E87"/>
    <mergeCell ref="F85:F87"/>
    <mergeCell ref="B82:F82"/>
    <mergeCell ref="C74:C75"/>
    <mergeCell ref="D74:D75"/>
    <mergeCell ref="C76:C77"/>
    <mergeCell ref="D76:D77"/>
    <mergeCell ref="C78:C79"/>
    <mergeCell ref="B89:B98"/>
    <mergeCell ref="C89:C94"/>
    <mergeCell ref="D89:D94"/>
    <mergeCell ref="E89:E98"/>
    <mergeCell ref="C95:C98"/>
    <mergeCell ref="D95:D98"/>
    <mergeCell ref="E49:E77"/>
    <mergeCell ref="E78:E79"/>
    <mergeCell ref="B80:F80"/>
    <mergeCell ref="B42:F43"/>
    <mergeCell ref="B49:B79"/>
    <mergeCell ref="C31:C35"/>
    <mergeCell ref="D31:D35"/>
    <mergeCell ref="C71:C73"/>
    <mergeCell ref="B38:F38"/>
    <mergeCell ref="B39:F39"/>
    <mergeCell ref="B40:F40"/>
    <mergeCell ref="B45:C46"/>
    <mergeCell ref="D78:D79"/>
    <mergeCell ref="D71:D73"/>
    <mergeCell ref="C36:C37"/>
    <mergeCell ref="D36:D37"/>
    <mergeCell ref="E36:E37"/>
    <mergeCell ref="E48:AV48"/>
    <mergeCell ref="B41:F41"/>
    <mergeCell ref="S45:U46"/>
    <mergeCell ref="AE31:AE34"/>
  </mergeCells>
  <pageMargins left="0.7" right="0.7" top="0.75" bottom="0.75" header="0.3" footer="0.3"/>
  <pageSetup paperSize="9" orientation="portrait" verticalDpi="1200"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2:N22"/>
  <sheetViews>
    <sheetView topLeftCell="B1" workbookViewId="0">
      <selection activeCell="J13" sqref="J13"/>
    </sheetView>
  </sheetViews>
  <sheetFormatPr defaultRowHeight="15" x14ac:dyDescent="0.25"/>
  <cols>
    <col min="3" max="3" width="36.85546875" customWidth="1"/>
    <col min="4" max="4" width="12.42578125" customWidth="1"/>
    <col min="5" max="5" width="19.28515625" customWidth="1"/>
    <col min="6" max="6" width="18" customWidth="1"/>
    <col min="7" max="7" width="17" customWidth="1"/>
    <col min="8" max="8" width="17.7109375" customWidth="1"/>
    <col min="9" max="11" width="14.85546875" customWidth="1"/>
    <col min="12" max="12" width="12.42578125" customWidth="1"/>
    <col min="13" max="13" width="12.140625" bestFit="1" customWidth="1"/>
    <col min="14" max="14" width="14" customWidth="1"/>
  </cols>
  <sheetData>
    <row r="2" spans="3:14" ht="17.25" x14ac:dyDescent="0.25">
      <c r="E2" s="326" t="s">
        <v>361</v>
      </c>
    </row>
    <row r="3" spans="3:14" ht="17.25" x14ac:dyDescent="0.25">
      <c r="E3" s="326"/>
    </row>
    <row r="4" spans="3:14" ht="85.5" customHeight="1" x14ac:dyDescent="0.25">
      <c r="C4" s="334" t="s">
        <v>419</v>
      </c>
      <c r="D4" s="335"/>
      <c r="E4" s="825" t="s">
        <v>266</v>
      </c>
      <c r="F4" s="825"/>
      <c r="G4" s="825"/>
      <c r="H4" s="825"/>
      <c r="I4" s="825"/>
      <c r="J4" s="825"/>
      <c r="K4" s="825"/>
      <c r="L4" s="825"/>
      <c r="M4" s="825"/>
      <c r="N4" s="825"/>
    </row>
    <row r="5" spans="3:14" x14ac:dyDescent="0.25">
      <c r="H5" s="305"/>
      <c r="K5" s="305"/>
      <c r="N5" s="305" t="s">
        <v>352</v>
      </c>
    </row>
    <row r="6" spans="3:14" ht="43.5" customHeight="1" x14ac:dyDescent="0.25">
      <c r="C6" s="378" t="s">
        <v>348</v>
      </c>
      <c r="D6" s="378" t="s">
        <v>359</v>
      </c>
      <c r="E6" s="378" t="s">
        <v>349</v>
      </c>
      <c r="F6" s="331" t="s">
        <v>370</v>
      </c>
      <c r="G6" s="378" t="s">
        <v>350</v>
      </c>
      <c r="H6" s="378" t="s">
        <v>351</v>
      </c>
      <c r="I6" s="331" t="s">
        <v>422</v>
      </c>
      <c r="J6" s="423" t="s">
        <v>350</v>
      </c>
      <c r="K6" s="423" t="s">
        <v>351</v>
      </c>
      <c r="L6" s="331" t="s">
        <v>494</v>
      </c>
      <c r="M6" s="423" t="s">
        <v>350</v>
      </c>
      <c r="N6" s="423" t="s">
        <v>351</v>
      </c>
    </row>
    <row r="7" spans="3:14" ht="68.25" customHeight="1" x14ac:dyDescent="0.25">
      <c r="C7" s="378" t="s">
        <v>432</v>
      </c>
      <c r="D7" s="378" t="s">
        <v>352</v>
      </c>
      <c r="E7" s="307">
        <f>26865000+2721000*3</f>
        <v>35028000</v>
      </c>
      <c r="F7" s="332">
        <f>+G7+H7</f>
        <v>2721000</v>
      </c>
      <c r="G7" s="307">
        <v>0</v>
      </c>
      <c r="H7" s="307">
        <v>2721000</v>
      </c>
      <c r="I7" s="332">
        <f>+J7+K7</f>
        <v>2721000</v>
      </c>
      <c r="J7" s="307">
        <v>0</v>
      </c>
      <c r="K7" s="307">
        <v>2721000</v>
      </c>
      <c r="L7" s="332">
        <f>+M7+N7</f>
        <v>2721000</v>
      </c>
      <c r="M7" s="307">
        <v>0</v>
      </c>
      <c r="N7" s="307">
        <v>2721000</v>
      </c>
    </row>
    <row r="8" spans="3:14" ht="17.25" x14ac:dyDescent="0.25">
      <c r="E8" s="326"/>
    </row>
    <row r="9" spans="3:14" ht="51" customHeight="1" x14ac:dyDescent="0.25">
      <c r="C9" s="334" t="s">
        <v>362</v>
      </c>
      <c r="D9" s="335"/>
      <c r="E9" s="825" t="s">
        <v>208</v>
      </c>
      <c r="F9" s="825"/>
      <c r="G9" s="825"/>
      <c r="H9" s="825"/>
      <c r="I9" s="825"/>
      <c r="J9" s="825"/>
      <c r="K9" s="825"/>
      <c r="L9" s="825"/>
      <c r="M9" s="825"/>
      <c r="N9" s="825"/>
    </row>
    <row r="10" spans="3:14" ht="16.5" x14ac:dyDescent="0.25">
      <c r="E10" s="325"/>
    </row>
    <row r="11" spans="3:14" ht="54" customHeight="1" x14ac:dyDescent="0.25">
      <c r="C11" s="824" t="s">
        <v>360</v>
      </c>
      <c r="D11" s="824"/>
      <c r="E11" s="824"/>
      <c r="F11" s="824"/>
      <c r="G11" s="824"/>
      <c r="H11" s="824"/>
    </row>
    <row r="12" spans="3:14" x14ac:dyDescent="0.25">
      <c r="G12" s="305"/>
      <c r="J12" s="305"/>
      <c r="M12" s="305" t="s">
        <v>347</v>
      </c>
    </row>
    <row r="13" spans="3:14" ht="43.5" customHeight="1" x14ac:dyDescent="0.25">
      <c r="C13" s="306" t="s">
        <v>348</v>
      </c>
      <c r="D13" s="306" t="s">
        <v>359</v>
      </c>
      <c r="E13" s="331" t="s">
        <v>370</v>
      </c>
      <c r="F13" s="306" t="s">
        <v>350</v>
      </c>
      <c r="G13" s="306" t="s">
        <v>351</v>
      </c>
      <c r="H13" s="331" t="s">
        <v>422</v>
      </c>
      <c r="I13" s="423" t="s">
        <v>350</v>
      </c>
      <c r="J13" s="423" t="s">
        <v>351</v>
      </c>
      <c r="K13" s="331" t="s">
        <v>422</v>
      </c>
      <c r="L13" s="423" t="s">
        <v>350</v>
      </c>
      <c r="M13" s="423" t="s">
        <v>351</v>
      </c>
    </row>
    <row r="14" spans="3:14" ht="68.25" customHeight="1" x14ac:dyDescent="0.25">
      <c r="C14" s="306" t="s">
        <v>496</v>
      </c>
      <c r="D14" s="822" t="s">
        <v>347</v>
      </c>
      <c r="E14" s="332">
        <f>+F14+G14</f>
        <v>40000</v>
      </c>
      <c r="F14" s="307">
        <f>40000/1.2</f>
        <v>33333.333333333336</v>
      </c>
      <c r="G14" s="307">
        <f>+F14*0.2</f>
        <v>6666.6666666666679</v>
      </c>
      <c r="H14" s="332">
        <f>+I14+J14</f>
        <v>40000</v>
      </c>
      <c r="I14" s="307">
        <f>40000/1.2</f>
        <v>33333.333333333336</v>
      </c>
      <c r="J14" s="307">
        <f>+I14*0.2</f>
        <v>6666.6666666666679</v>
      </c>
      <c r="K14" s="332">
        <f>+L14+M14</f>
        <v>40000</v>
      </c>
      <c r="L14" s="307">
        <f>40000/1.2</f>
        <v>33333.333333333336</v>
      </c>
      <c r="M14" s="307">
        <f>+L14*0.2</f>
        <v>6666.6666666666679</v>
      </c>
    </row>
    <row r="15" spans="3:14" ht="18" customHeight="1" x14ac:dyDescent="0.25">
      <c r="C15" s="330" t="s">
        <v>39</v>
      </c>
      <c r="D15" s="823"/>
      <c r="E15" s="329">
        <f t="shared" ref="E15:M15" si="0">+SUM(E14:E14)</f>
        <v>40000</v>
      </c>
      <c r="F15" s="329">
        <f t="shared" si="0"/>
        <v>33333.333333333336</v>
      </c>
      <c r="G15" s="329">
        <f t="shared" si="0"/>
        <v>6666.6666666666679</v>
      </c>
      <c r="H15" s="329">
        <f t="shared" si="0"/>
        <v>40000</v>
      </c>
      <c r="I15" s="329">
        <f t="shared" si="0"/>
        <v>33333.333333333336</v>
      </c>
      <c r="J15" s="329">
        <f t="shared" si="0"/>
        <v>6666.6666666666679</v>
      </c>
      <c r="K15" s="329">
        <f t="shared" si="0"/>
        <v>40000</v>
      </c>
      <c r="L15" s="329">
        <f t="shared" si="0"/>
        <v>33333.333333333336</v>
      </c>
      <c r="M15" s="329">
        <f t="shared" si="0"/>
        <v>6666.6666666666679</v>
      </c>
    </row>
    <row r="18" spans="2:13" ht="45" customHeight="1" x14ac:dyDescent="0.25">
      <c r="B18" s="385">
        <v>11011</v>
      </c>
      <c r="C18" s="825" t="s">
        <v>227</v>
      </c>
      <c r="D18" s="825"/>
      <c r="E18" s="825"/>
      <c r="F18" s="825"/>
      <c r="G18" s="825"/>
      <c r="H18" s="825"/>
      <c r="I18" s="825"/>
      <c r="J18" s="825"/>
      <c r="K18" s="825"/>
    </row>
    <row r="19" spans="2:13" x14ac:dyDescent="0.25">
      <c r="H19" s="305" t="s">
        <v>347</v>
      </c>
    </row>
    <row r="20" spans="2:13" ht="37.5" customHeight="1" x14ac:dyDescent="0.25">
      <c r="B20" s="308" t="s">
        <v>353</v>
      </c>
      <c r="C20" s="423" t="s">
        <v>348</v>
      </c>
      <c r="D20" s="423"/>
      <c r="E20" s="423" t="s">
        <v>349</v>
      </c>
      <c r="F20" s="331" t="s">
        <v>416</v>
      </c>
      <c r="G20" s="423" t="s">
        <v>417</v>
      </c>
      <c r="H20" s="423" t="s">
        <v>351</v>
      </c>
      <c r="I20" s="386"/>
      <c r="J20" s="386"/>
      <c r="K20" s="386"/>
    </row>
    <row r="21" spans="2:13" ht="24" customHeight="1" x14ac:dyDescent="0.25">
      <c r="B21" s="309">
        <v>1</v>
      </c>
      <c r="C21" s="423" t="s">
        <v>365</v>
      </c>
      <c r="D21" s="423"/>
      <c r="E21" s="307">
        <v>1800000</v>
      </c>
      <c r="F21" s="384">
        <f>+G21+H21</f>
        <v>1227999.666666667</v>
      </c>
      <c r="G21" s="307">
        <v>1023333</v>
      </c>
      <c r="H21" s="307">
        <v>204666.66666666701</v>
      </c>
      <c r="I21" s="387"/>
      <c r="J21" s="463"/>
      <c r="K21" s="463"/>
      <c r="M21" s="153"/>
    </row>
    <row r="22" spans="2:13" x14ac:dyDescent="0.25">
      <c r="B22" s="333"/>
    </row>
  </sheetData>
  <mergeCells count="5">
    <mergeCell ref="D14:D15"/>
    <mergeCell ref="C11:H11"/>
    <mergeCell ref="C18:K18"/>
    <mergeCell ref="E4:N4"/>
    <mergeCell ref="E9:N9"/>
  </mergeCells>
  <pageMargins left="0.2" right="0.2" top="0.32" bottom="0.2" header="0.3" footer="0.2"/>
  <pageSetup paperSize="9" scale="85"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2:R58"/>
  <sheetViews>
    <sheetView topLeftCell="A47" zoomScale="90" zoomScaleNormal="90" workbookViewId="0">
      <selection activeCell="I61" sqref="I61"/>
    </sheetView>
  </sheetViews>
  <sheetFormatPr defaultRowHeight="16.5" outlineLevelRow="1" x14ac:dyDescent="0.3"/>
  <cols>
    <col min="2" max="2" width="12.85546875" style="173" customWidth="1"/>
    <col min="3" max="3" width="36.85546875" customWidth="1"/>
    <col min="4" max="4" width="9.7109375" customWidth="1"/>
    <col min="5" max="5" width="22.140625" customWidth="1"/>
    <col min="6" max="7" width="19.28515625" customWidth="1"/>
    <col min="8" max="8" width="18" customWidth="1"/>
    <col min="9" max="9" width="17" customWidth="1"/>
    <col min="10" max="10" width="17.7109375" customWidth="1"/>
    <col min="11" max="11" width="18" customWidth="1"/>
    <col min="12" max="12" width="17" customWidth="1"/>
    <col min="13" max="13" width="17.7109375" customWidth="1"/>
    <col min="14" max="14" width="18" customWidth="1"/>
    <col min="15" max="15" width="17" customWidth="1"/>
    <col min="16" max="16" width="17.7109375" customWidth="1"/>
  </cols>
  <sheetData>
    <row r="2" spans="2:18" ht="43.5" customHeight="1" x14ac:dyDescent="0.3">
      <c r="C2" s="826" t="s">
        <v>367</v>
      </c>
      <c r="D2" s="826"/>
      <c r="E2" s="826"/>
      <c r="F2" s="826"/>
      <c r="G2" s="826"/>
      <c r="H2" s="826"/>
      <c r="I2" s="826"/>
      <c r="J2" s="826"/>
      <c r="K2" s="337"/>
      <c r="L2" s="337"/>
      <c r="M2" s="337"/>
      <c r="N2" s="337"/>
      <c r="O2" s="337"/>
      <c r="P2" s="337"/>
    </row>
    <row r="3" spans="2:18" ht="17.25" x14ac:dyDescent="0.3">
      <c r="E3" s="326"/>
      <c r="F3" s="326"/>
      <c r="G3" s="326"/>
    </row>
    <row r="4" spans="2:18" ht="52.5" customHeight="1" x14ac:dyDescent="0.3">
      <c r="C4" s="334" t="s">
        <v>366</v>
      </c>
      <c r="D4" s="335"/>
      <c r="E4" s="825" t="s">
        <v>274</v>
      </c>
      <c r="F4" s="825"/>
      <c r="G4" s="825"/>
      <c r="H4" s="825"/>
      <c r="I4" s="825"/>
      <c r="J4" s="825"/>
      <c r="K4" s="825"/>
      <c r="L4" s="825"/>
      <c r="M4" s="825"/>
      <c r="N4" s="825"/>
      <c r="O4" s="825"/>
      <c r="P4" s="825"/>
    </row>
    <row r="5" spans="2:18" ht="47.25" customHeight="1" x14ac:dyDescent="0.3">
      <c r="C5" s="334" t="s">
        <v>377</v>
      </c>
      <c r="D5" s="335"/>
      <c r="E5" s="825" t="s">
        <v>215</v>
      </c>
      <c r="F5" s="825"/>
      <c r="G5" s="825"/>
      <c r="H5" s="825"/>
      <c r="I5" s="825"/>
      <c r="J5" s="825"/>
      <c r="K5" s="825"/>
      <c r="L5" s="825"/>
      <c r="M5" s="825"/>
      <c r="N5" s="825"/>
      <c r="O5" s="825"/>
      <c r="P5" s="825"/>
    </row>
    <row r="6" spans="2:18" x14ac:dyDescent="0.3">
      <c r="E6" s="325"/>
      <c r="F6" s="325"/>
      <c r="G6" s="325"/>
    </row>
    <row r="7" spans="2:18" x14ac:dyDescent="0.3">
      <c r="C7" s="827" t="s">
        <v>374</v>
      </c>
      <c r="D7" s="827"/>
      <c r="E7" s="827"/>
      <c r="F7" s="827"/>
      <c r="G7" s="827"/>
      <c r="H7" s="827"/>
      <c r="I7" s="827"/>
      <c r="J7" s="827"/>
      <c r="K7" s="460"/>
      <c r="L7" s="336"/>
      <c r="M7" s="336"/>
      <c r="N7" s="336"/>
      <c r="O7" s="336"/>
      <c r="P7" s="336"/>
    </row>
    <row r="8" spans="2:18" x14ac:dyDescent="0.3">
      <c r="J8" s="305"/>
      <c r="M8" s="305"/>
      <c r="P8" s="305" t="s">
        <v>347</v>
      </c>
    </row>
    <row r="9" spans="2:18" ht="49.5" customHeight="1" x14ac:dyDescent="0.3">
      <c r="C9" s="378" t="s">
        <v>348</v>
      </c>
      <c r="D9" s="378" t="s">
        <v>359</v>
      </c>
      <c r="E9" s="378" t="s">
        <v>371</v>
      </c>
      <c r="F9" s="378" t="s">
        <v>372</v>
      </c>
      <c r="G9" s="378" t="s">
        <v>373</v>
      </c>
      <c r="H9" s="331" t="s">
        <v>370</v>
      </c>
      <c r="I9" s="378" t="s">
        <v>350</v>
      </c>
      <c r="J9" s="378" t="s">
        <v>351</v>
      </c>
      <c r="K9" s="331" t="s">
        <v>422</v>
      </c>
      <c r="L9" s="378" t="s">
        <v>350</v>
      </c>
      <c r="M9" s="378" t="s">
        <v>351</v>
      </c>
      <c r="N9" s="331" t="s">
        <v>422</v>
      </c>
      <c r="O9" s="378" t="s">
        <v>350</v>
      </c>
      <c r="P9" s="378" t="s">
        <v>351</v>
      </c>
    </row>
    <row r="10" spans="2:18" ht="45" customHeight="1" x14ac:dyDescent="0.25">
      <c r="B10" s="834" t="s">
        <v>378</v>
      </c>
      <c r="C10" s="378" t="s">
        <v>368</v>
      </c>
      <c r="D10" s="828" t="s">
        <v>347</v>
      </c>
      <c r="E10" s="307">
        <v>74163359.879999995</v>
      </c>
      <c r="F10" s="307">
        <f>59288679.304+300000</f>
        <v>59588679.303999998</v>
      </c>
      <c r="G10" s="307">
        <f>+E10-F10</f>
        <v>14574680.575999998</v>
      </c>
      <c r="H10" s="332">
        <f>+I10+J10</f>
        <v>35150056.299999997</v>
      </c>
      <c r="I10" s="307">
        <v>28080478.300000001</v>
      </c>
      <c r="J10" s="307">
        <v>7069578</v>
      </c>
      <c r="K10" s="332">
        <f>+L10+M10</f>
        <v>3048380.9</v>
      </c>
      <c r="L10" s="307">
        <v>1261555.7</v>
      </c>
      <c r="M10" s="307">
        <v>1786825.2</v>
      </c>
      <c r="N10" s="332">
        <f>+O10+P10</f>
        <v>2107651.1860000012</v>
      </c>
      <c r="O10" s="307"/>
      <c r="P10" s="307">
        <v>2107651.1860000012</v>
      </c>
    </row>
    <row r="11" spans="2:18" ht="45" customHeight="1" x14ac:dyDescent="0.25">
      <c r="B11" s="834"/>
      <c r="C11" s="378" t="s">
        <v>375</v>
      </c>
      <c r="D11" s="828"/>
      <c r="E11" s="307">
        <v>8856403.1999999993</v>
      </c>
      <c r="F11" s="307"/>
      <c r="G11" s="307">
        <f>+E11</f>
        <v>8856403.1999999993</v>
      </c>
      <c r="H11" s="332">
        <f>+I11+J11</f>
        <v>1100166.8</v>
      </c>
      <c r="I11" s="307"/>
      <c r="J11" s="307">
        <v>1100166.8</v>
      </c>
      <c r="K11" s="332">
        <f>+L11+M11</f>
        <v>6100236.4000000004</v>
      </c>
      <c r="L11" s="307"/>
      <c r="M11" s="307">
        <v>6100236.4000000004</v>
      </c>
      <c r="N11" s="332">
        <f>+O11+P11</f>
        <v>1655999.9999999991</v>
      </c>
      <c r="O11" s="307"/>
      <c r="P11" s="307">
        <v>1655999.9999999991</v>
      </c>
    </row>
    <row r="12" spans="2:18" ht="18" customHeight="1" x14ac:dyDescent="0.3">
      <c r="C12" s="330" t="s">
        <v>39</v>
      </c>
      <c r="D12" s="828"/>
      <c r="E12" s="329">
        <f>+SUM(E10:E11)</f>
        <v>83019763.079999998</v>
      </c>
      <c r="F12" s="329">
        <f t="shared" ref="F12:P12" si="0">+SUM(F10:F11)</f>
        <v>59588679.303999998</v>
      </c>
      <c r="G12" s="329">
        <f t="shared" si="0"/>
        <v>23431083.775999997</v>
      </c>
      <c r="H12" s="329">
        <f t="shared" si="0"/>
        <v>36250223.099999994</v>
      </c>
      <c r="I12" s="329">
        <f t="shared" si="0"/>
        <v>28080478.300000001</v>
      </c>
      <c r="J12" s="329">
        <f t="shared" si="0"/>
        <v>8169744.7999999998</v>
      </c>
      <c r="K12" s="329">
        <f t="shared" si="0"/>
        <v>9148617.3000000007</v>
      </c>
      <c r="L12" s="329">
        <f t="shared" si="0"/>
        <v>1261555.7</v>
      </c>
      <c r="M12" s="329">
        <f t="shared" si="0"/>
        <v>7887061.6000000006</v>
      </c>
      <c r="N12" s="329">
        <f t="shared" si="0"/>
        <v>3763651.1860000002</v>
      </c>
      <c r="O12" s="329">
        <f t="shared" si="0"/>
        <v>0</v>
      </c>
      <c r="P12" s="329">
        <f t="shared" si="0"/>
        <v>3763651.1860000002</v>
      </c>
    </row>
    <row r="13" spans="2:18" ht="6" customHeight="1" x14ac:dyDescent="0.3">
      <c r="C13" s="390"/>
      <c r="D13" s="828"/>
      <c r="E13" s="390"/>
      <c r="F13" s="390"/>
      <c r="G13" s="390"/>
      <c r="H13" s="390"/>
      <c r="I13" s="390"/>
      <c r="J13" s="390"/>
      <c r="K13" s="390"/>
      <c r="L13" s="390"/>
      <c r="M13" s="390"/>
      <c r="N13" s="390"/>
      <c r="O13" s="390"/>
      <c r="P13" s="390"/>
    </row>
    <row r="14" spans="2:18" ht="63.75" x14ac:dyDescent="0.25">
      <c r="B14" s="400">
        <v>31004</v>
      </c>
      <c r="C14" s="378" t="s">
        <v>376</v>
      </c>
      <c r="D14" s="828"/>
      <c r="E14" s="307">
        <f>+F14+G14</f>
        <v>3041088</v>
      </c>
      <c r="F14" s="307">
        <v>2534240</v>
      </c>
      <c r="G14" s="307">
        <f>+F14*0.2</f>
        <v>506848</v>
      </c>
      <c r="H14" s="332">
        <f>+I14+J14</f>
        <v>778214.41920000012</v>
      </c>
      <c r="I14" s="307">
        <v>648512.01600000006</v>
      </c>
      <c r="J14" s="307">
        <v>129702.40320000002</v>
      </c>
      <c r="K14" s="332">
        <f>+L14+M14</f>
        <v>454416</v>
      </c>
      <c r="L14" s="307">
        <v>378680</v>
      </c>
      <c r="M14" s="307">
        <f>+L14*0.2</f>
        <v>75736</v>
      </c>
      <c r="N14" s="332">
        <f>+O14+P14</f>
        <v>0</v>
      </c>
      <c r="O14" s="307"/>
      <c r="P14" s="307"/>
      <c r="R14" s="130"/>
    </row>
    <row r="15" spans="2:18" ht="6" customHeight="1" x14ac:dyDescent="0.3">
      <c r="B15" s="401"/>
      <c r="C15" s="390"/>
      <c r="D15" s="828"/>
      <c r="E15" s="390"/>
      <c r="F15" s="390"/>
      <c r="G15" s="390"/>
      <c r="H15" s="390"/>
      <c r="I15" s="390"/>
      <c r="J15" s="390"/>
      <c r="K15" s="390"/>
      <c r="L15" s="390"/>
      <c r="M15" s="390"/>
      <c r="N15" s="390"/>
      <c r="O15" s="390"/>
      <c r="P15" s="390"/>
    </row>
    <row r="16" spans="2:18" ht="48" customHeight="1" x14ac:dyDescent="0.25">
      <c r="B16" s="400">
        <v>31004</v>
      </c>
      <c r="C16" s="378" t="s">
        <v>421</v>
      </c>
      <c r="D16" s="828"/>
      <c r="E16" s="307">
        <f>+F16+G16</f>
        <v>1218318.8999999999</v>
      </c>
      <c r="F16" s="307"/>
      <c r="G16" s="307">
        <v>1218318.8999999999</v>
      </c>
      <c r="H16" s="332">
        <f>+I16+J16</f>
        <v>0</v>
      </c>
      <c r="I16" s="307">
        <v>0</v>
      </c>
      <c r="J16" s="307">
        <v>0</v>
      </c>
      <c r="K16" s="332">
        <f>+L16+M16</f>
        <v>0</v>
      </c>
      <c r="L16" s="307">
        <v>0</v>
      </c>
      <c r="M16" s="307">
        <f>+L16*0.2</f>
        <v>0</v>
      </c>
      <c r="N16" s="332">
        <f>+O16+P16</f>
        <v>0</v>
      </c>
      <c r="O16" s="307">
        <v>0</v>
      </c>
      <c r="P16" s="307">
        <f>+O16*0.2</f>
        <v>0</v>
      </c>
      <c r="R16" s="130"/>
    </row>
    <row r="17" spans="3:18" ht="25.5" customHeight="1" x14ac:dyDescent="0.3">
      <c r="C17" s="391" t="s">
        <v>39</v>
      </c>
      <c r="D17" s="828"/>
      <c r="E17" s="341">
        <f t="shared" ref="E17:P17" si="1">+E16+E14+E12</f>
        <v>87279169.980000004</v>
      </c>
      <c r="F17" s="341">
        <f t="shared" si="1"/>
        <v>62122919.303999998</v>
      </c>
      <c r="G17" s="341">
        <f t="shared" si="1"/>
        <v>25156250.675999995</v>
      </c>
      <c r="H17" s="341">
        <f t="shared" si="1"/>
        <v>37028437.519199997</v>
      </c>
      <c r="I17" s="341">
        <f t="shared" si="1"/>
        <v>28728990.316</v>
      </c>
      <c r="J17" s="341">
        <f t="shared" si="1"/>
        <v>8299447.2031999994</v>
      </c>
      <c r="K17" s="341">
        <f t="shared" si="1"/>
        <v>9603033.3000000007</v>
      </c>
      <c r="L17" s="341">
        <f t="shared" si="1"/>
        <v>1640235.7</v>
      </c>
      <c r="M17" s="341">
        <f t="shared" si="1"/>
        <v>7962797.6000000006</v>
      </c>
      <c r="N17" s="341">
        <f t="shared" si="1"/>
        <v>3763651.1860000002</v>
      </c>
      <c r="O17" s="341">
        <f t="shared" si="1"/>
        <v>0</v>
      </c>
      <c r="P17" s="341">
        <f t="shared" si="1"/>
        <v>3763651.1860000002</v>
      </c>
      <c r="R17" s="130"/>
    </row>
    <row r="18" spans="3:18" x14ac:dyDescent="0.3">
      <c r="C18" s="327"/>
      <c r="F18" s="130"/>
      <c r="G18" s="130"/>
    </row>
    <row r="19" spans="3:18" hidden="1" outlineLevel="1" x14ac:dyDescent="0.3">
      <c r="C19" s="327"/>
      <c r="E19" s="126">
        <f>+E14+E12</f>
        <v>86060851.079999998</v>
      </c>
      <c r="H19" s="166"/>
      <c r="I19" s="166"/>
      <c r="J19" s="166"/>
    </row>
    <row r="20" spans="3:18" hidden="1" outlineLevel="1" x14ac:dyDescent="0.3">
      <c r="C20" s="327">
        <f>+'Հ7 Ձև1-ծրագրի արժույթներով'!H71-'Kaps Project'!F14/1000</f>
        <v>42188.679319999996</v>
      </c>
    </row>
    <row r="21" spans="3:18" hidden="1" outlineLevel="1" x14ac:dyDescent="0.3">
      <c r="E21" s="130">
        <f>+E10/1.2</f>
        <v>61802799.899999999</v>
      </c>
      <c r="F21" s="130"/>
      <c r="G21" s="130"/>
      <c r="I21" s="126"/>
      <c r="L21" s="126"/>
      <c r="O21" s="126"/>
    </row>
    <row r="22" spans="3:18" hidden="1" outlineLevel="1" x14ac:dyDescent="0.3">
      <c r="E22" s="130">
        <f>+E21*0.2</f>
        <v>12360559.98</v>
      </c>
      <c r="F22" s="130"/>
      <c r="G22" s="130"/>
    </row>
    <row r="23" spans="3:18" hidden="1" outlineLevel="1" x14ac:dyDescent="0.3"/>
    <row r="24" spans="3:18" hidden="1" outlineLevel="1" x14ac:dyDescent="0.3">
      <c r="E24" s="126">
        <v>61502.8</v>
      </c>
    </row>
    <row r="25" spans="3:18" hidden="1" outlineLevel="1" x14ac:dyDescent="0.3">
      <c r="G25" s="130"/>
    </row>
    <row r="26" spans="3:18" hidden="1" outlineLevel="1" x14ac:dyDescent="0.3"/>
    <row r="27" spans="3:18" hidden="1" outlineLevel="1" x14ac:dyDescent="0.3">
      <c r="E27" s="130">
        <v>73803.360000000001</v>
      </c>
      <c r="F27" s="126"/>
    </row>
    <row r="28" spans="3:18" hidden="1" outlineLevel="1" x14ac:dyDescent="0.3">
      <c r="E28" s="130">
        <v>8856.4032000000007</v>
      </c>
    </row>
    <row r="29" spans="3:18" hidden="1" outlineLevel="1" x14ac:dyDescent="0.3">
      <c r="E29" s="339">
        <v>82659.763200000001</v>
      </c>
    </row>
    <row r="30" spans="3:18" hidden="1" outlineLevel="1" x14ac:dyDescent="0.3"/>
    <row r="31" spans="3:18" hidden="1" outlineLevel="1" x14ac:dyDescent="0.3">
      <c r="E31" s="126">
        <f>+E12/1000-E29</f>
        <v>359.99988000000303</v>
      </c>
    </row>
    <row r="32" spans="3:18" collapsed="1" x14ac:dyDescent="0.3"/>
    <row r="33" spans="2:16" ht="52.5" customHeight="1" x14ac:dyDescent="0.3">
      <c r="C33" s="334" t="s">
        <v>423</v>
      </c>
      <c r="D33" s="335"/>
      <c r="E33" s="825" t="s">
        <v>424</v>
      </c>
      <c r="F33" s="825"/>
      <c r="G33" s="825"/>
      <c r="H33" s="825"/>
      <c r="I33" s="825"/>
      <c r="J33" s="825"/>
      <c r="K33" s="825"/>
      <c r="L33" s="825"/>
      <c r="M33" s="825"/>
      <c r="N33" s="825"/>
      <c r="O33" s="825"/>
      <c r="P33" s="825"/>
    </row>
    <row r="35" spans="2:16" ht="49.5" customHeight="1" x14ac:dyDescent="0.3">
      <c r="C35" s="378" t="s">
        <v>348</v>
      </c>
      <c r="D35" s="378" t="s">
        <v>359</v>
      </c>
      <c r="E35" s="378" t="s">
        <v>371</v>
      </c>
      <c r="F35" s="378" t="s">
        <v>438</v>
      </c>
      <c r="G35" s="378" t="s">
        <v>373</v>
      </c>
      <c r="H35" s="331" t="s">
        <v>370</v>
      </c>
      <c r="I35" s="378" t="s">
        <v>350</v>
      </c>
      <c r="J35" s="378" t="s">
        <v>351</v>
      </c>
      <c r="K35" s="331" t="s">
        <v>422</v>
      </c>
      <c r="L35" s="378" t="s">
        <v>350</v>
      </c>
      <c r="M35" s="378" t="s">
        <v>351</v>
      </c>
      <c r="N35" s="331" t="s">
        <v>494</v>
      </c>
      <c r="O35" s="378" t="s">
        <v>350</v>
      </c>
      <c r="P35" s="378" t="s">
        <v>351</v>
      </c>
    </row>
    <row r="36" spans="2:16" ht="45" customHeight="1" x14ac:dyDescent="0.25">
      <c r="B36" s="832" t="s">
        <v>425</v>
      </c>
      <c r="C36" s="378" t="s">
        <v>426</v>
      </c>
      <c r="D36" s="829" t="s">
        <v>347</v>
      </c>
      <c r="E36" s="307">
        <f>+F36+G36</f>
        <v>1154937.170000012</v>
      </c>
      <c r="F36" s="307">
        <v>828012.67000000994</v>
      </c>
      <c r="G36" s="307">
        <v>326924.50000000198</v>
      </c>
      <c r="H36" s="332">
        <f>+I36+J36</f>
        <v>162932</v>
      </c>
      <c r="I36" s="307">
        <v>112932</v>
      </c>
      <c r="J36" s="307">
        <v>50000</v>
      </c>
      <c r="K36" s="332">
        <f>+L36+M36</f>
        <v>194190</v>
      </c>
      <c r="L36" s="307">
        <v>134190</v>
      </c>
      <c r="M36" s="307">
        <v>60000</v>
      </c>
      <c r="N36" s="332">
        <f>+O36+P36</f>
        <v>346708.57759721181</v>
      </c>
      <c r="O36" s="307">
        <v>281095.950000007</v>
      </c>
      <c r="P36" s="307">
        <v>65612.627597204802</v>
      </c>
    </row>
    <row r="37" spans="2:16" ht="39" customHeight="1" x14ac:dyDescent="0.25">
      <c r="B37" s="832"/>
      <c r="C37" s="378" t="s">
        <v>427</v>
      </c>
      <c r="D37" s="830"/>
      <c r="E37" s="307">
        <f>+F37+G37</f>
        <v>33129.599999999999</v>
      </c>
      <c r="F37" s="307">
        <v>27608</v>
      </c>
      <c r="G37" s="307">
        <f>+F37*0.2</f>
        <v>5521.6</v>
      </c>
      <c r="H37" s="332">
        <f>+I37+J37</f>
        <v>0</v>
      </c>
      <c r="I37" s="307"/>
      <c r="J37" s="307"/>
      <c r="K37" s="332">
        <f>+L37+M37</f>
        <v>0</v>
      </c>
      <c r="L37" s="307"/>
      <c r="M37" s="307"/>
      <c r="N37" s="332">
        <f>+O37+P37</f>
        <v>21768</v>
      </c>
      <c r="O37" s="307">
        <v>18140</v>
      </c>
      <c r="P37" s="307">
        <v>3628</v>
      </c>
    </row>
    <row r="38" spans="2:16" ht="31.5" customHeight="1" x14ac:dyDescent="0.3">
      <c r="C38" s="330" t="s">
        <v>39</v>
      </c>
      <c r="D38" s="831"/>
      <c r="E38" s="329">
        <f>+SUM(E36:E37)</f>
        <v>1188066.7700000121</v>
      </c>
      <c r="F38" s="329">
        <f t="shared" ref="F38:P38" si="2">+SUM(F36:F37)</f>
        <v>855620.67000000994</v>
      </c>
      <c r="G38" s="329">
        <f t="shared" si="2"/>
        <v>332446.10000000196</v>
      </c>
      <c r="H38" s="329">
        <f t="shared" si="2"/>
        <v>162932</v>
      </c>
      <c r="I38" s="329">
        <f t="shared" si="2"/>
        <v>112932</v>
      </c>
      <c r="J38" s="329">
        <f t="shared" si="2"/>
        <v>50000</v>
      </c>
      <c r="K38" s="329">
        <f t="shared" si="2"/>
        <v>194190</v>
      </c>
      <c r="L38" s="329">
        <f t="shared" si="2"/>
        <v>134190</v>
      </c>
      <c r="M38" s="329">
        <f t="shared" si="2"/>
        <v>60000</v>
      </c>
      <c r="N38" s="329">
        <f t="shared" si="2"/>
        <v>368476.57759721181</v>
      </c>
      <c r="O38" s="329">
        <f t="shared" si="2"/>
        <v>299235.950000007</v>
      </c>
      <c r="P38" s="329">
        <f t="shared" si="2"/>
        <v>69240.627597204802</v>
      </c>
    </row>
    <row r="41" spans="2:16" ht="80.25" customHeight="1" x14ac:dyDescent="0.3">
      <c r="C41" s="402" t="s">
        <v>428</v>
      </c>
      <c r="D41" s="403"/>
      <c r="E41" s="835" t="s">
        <v>212</v>
      </c>
      <c r="F41" s="835"/>
      <c r="G41" s="835"/>
      <c r="H41" s="835"/>
      <c r="I41" s="835"/>
      <c r="J41" s="835"/>
      <c r="K41" s="835"/>
      <c r="L41" s="835"/>
      <c r="M41" s="835"/>
      <c r="N41" s="835"/>
      <c r="O41" s="835"/>
      <c r="P41" s="835"/>
    </row>
    <row r="43" spans="2:16" ht="56.25" customHeight="1" x14ac:dyDescent="0.3">
      <c r="C43" s="378" t="s">
        <v>348</v>
      </c>
      <c r="D43" s="378" t="s">
        <v>359</v>
      </c>
      <c r="E43" s="378" t="s">
        <v>371</v>
      </c>
      <c r="F43" s="378" t="s">
        <v>235</v>
      </c>
      <c r="G43" s="378" t="s">
        <v>373</v>
      </c>
      <c r="H43" s="331" t="s">
        <v>370</v>
      </c>
      <c r="I43" s="378" t="s">
        <v>350</v>
      </c>
      <c r="J43" s="378" t="s">
        <v>351</v>
      </c>
      <c r="K43" s="331" t="s">
        <v>422</v>
      </c>
      <c r="L43" s="378" t="s">
        <v>350</v>
      </c>
      <c r="M43" s="378" t="s">
        <v>351</v>
      </c>
      <c r="N43" s="331" t="s">
        <v>494</v>
      </c>
      <c r="O43" s="378" t="s">
        <v>350</v>
      </c>
      <c r="P43" s="378" t="s">
        <v>351</v>
      </c>
    </row>
    <row r="44" spans="2:16" ht="42.75" customHeight="1" x14ac:dyDescent="0.25">
      <c r="B44" s="381" t="s">
        <v>436</v>
      </c>
      <c r="C44" s="378" t="s">
        <v>437</v>
      </c>
      <c r="D44" s="829" t="s">
        <v>352</v>
      </c>
      <c r="E44" s="307">
        <v>230000000</v>
      </c>
      <c r="F44" s="307"/>
      <c r="G44" s="307">
        <v>230000000</v>
      </c>
      <c r="H44" s="332">
        <f>+I44+J44</f>
        <v>32925000</v>
      </c>
      <c r="I44" s="307">
        <v>0</v>
      </c>
      <c r="J44" s="307">
        <v>32925000</v>
      </c>
      <c r="K44" s="332">
        <f>+L44+M44</f>
        <v>0</v>
      </c>
      <c r="L44" s="307"/>
      <c r="M44" s="307"/>
      <c r="N44" s="332">
        <f>+O44+P44</f>
        <v>23000000</v>
      </c>
      <c r="O44" s="307">
        <v>0</v>
      </c>
      <c r="P44" s="307">
        <v>23000000</v>
      </c>
    </row>
    <row r="45" spans="2:16" ht="32.25" customHeight="1" x14ac:dyDescent="0.3">
      <c r="C45" s="330" t="s">
        <v>39</v>
      </c>
      <c r="D45" s="831"/>
      <c r="E45" s="329">
        <f t="shared" ref="E45:P45" si="3">+SUM(E44:E44)</f>
        <v>230000000</v>
      </c>
      <c r="F45" s="329">
        <f t="shared" si="3"/>
        <v>0</v>
      </c>
      <c r="G45" s="329">
        <f t="shared" si="3"/>
        <v>230000000</v>
      </c>
      <c r="H45" s="329">
        <f t="shared" si="3"/>
        <v>32925000</v>
      </c>
      <c r="I45" s="329">
        <f t="shared" si="3"/>
        <v>0</v>
      </c>
      <c r="J45" s="329">
        <f t="shared" si="3"/>
        <v>32925000</v>
      </c>
      <c r="K45" s="329">
        <f t="shared" si="3"/>
        <v>0</v>
      </c>
      <c r="L45" s="329">
        <f t="shared" si="3"/>
        <v>0</v>
      </c>
      <c r="M45" s="329">
        <f t="shared" si="3"/>
        <v>0</v>
      </c>
      <c r="N45" s="329">
        <f t="shared" si="3"/>
        <v>23000000</v>
      </c>
      <c r="O45" s="329">
        <f t="shared" si="3"/>
        <v>0</v>
      </c>
      <c r="P45" s="329">
        <f t="shared" si="3"/>
        <v>23000000</v>
      </c>
    </row>
    <row r="46" spans="2:16" x14ac:dyDescent="0.3">
      <c r="H46" s="388"/>
    </row>
    <row r="47" spans="2:16" ht="93" customHeight="1" x14ac:dyDescent="0.3">
      <c r="C47" s="402" t="s">
        <v>439</v>
      </c>
      <c r="D47" s="403"/>
      <c r="E47" s="835" t="s">
        <v>444</v>
      </c>
      <c r="F47" s="835"/>
      <c r="G47" s="835"/>
      <c r="H47" s="835"/>
      <c r="I47" s="835"/>
      <c r="J47" s="835"/>
      <c r="K47" s="835"/>
      <c r="L47" s="835"/>
      <c r="M47" s="835"/>
      <c r="N47" s="835"/>
      <c r="O47" s="835"/>
      <c r="P47" s="835"/>
    </row>
    <row r="49" spans="2:16" ht="56.25" customHeight="1" x14ac:dyDescent="0.3">
      <c r="C49" s="380" t="s">
        <v>348</v>
      </c>
      <c r="D49" s="380" t="s">
        <v>359</v>
      </c>
      <c r="E49" s="380" t="s">
        <v>445</v>
      </c>
      <c r="F49" s="380" t="s">
        <v>235</v>
      </c>
      <c r="G49" s="380" t="s">
        <v>373</v>
      </c>
      <c r="H49" s="331" t="s">
        <v>370</v>
      </c>
      <c r="I49" s="380" t="s">
        <v>350</v>
      </c>
      <c r="J49" s="380" t="s">
        <v>351</v>
      </c>
      <c r="K49" s="331" t="s">
        <v>370</v>
      </c>
      <c r="L49" s="380" t="s">
        <v>350</v>
      </c>
      <c r="M49" s="380" t="s">
        <v>351</v>
      </c>
      <c r="N49" s="331" t="s">
        <v>422</v>
      </c>
      <c r="O49" s="380" t="s">
        <v>350</v>
      </c>
      <c r="P49" s="380" t="s">
        <v>351</v>
      </c>
    </row>
    <row r="50" spans="2:16" ht="42.75" customHeight="1" x14ac:dyDescent="0.25">
      <c r="B50" s="832" t="s">
        <v>440</v>
      </c>
      <c r="C50" s="380" t="s">
        <v>441</v>
      </c>
      <c r="D50" s="829" t="s">
        <v>352</v>
      </c>
      <c r="E50" s="307">
        <f>+F50+G50</f>
        <v>7431270343</v>
      </c>
      <c r="F50" s="307"/>
      <c r="G50" s="307">
        <v>7431270343</v>
      </c>
      <c r="H50" s="332">
        <f>+I50+J50</f>
        <v>3000000000</v>
      </c>
      <c r="I50" s="307">
        <v>0</v>
      </c>
      <c r="J50" s="307">
        <v>3000000000</v>
      </c>
      <c r="K50" s="332">
        <f>+L50+M50</f>
        <v>4033650222.9200001</v>
      </c>
      <c r="L50" s="307"/>
      <c r="M50" s="307">
        <v>4033650222.9200001</v>
      </c>
      <c r="N50" s="332">
        <f>+O50+P50</f>
        <v>0</v>
      </c>
      <c r="O50" s="307">
        <v>0</v>
      </c>
      <c r="P50" s="307"/>
    </row>
    <row r="51" spans="2:16" ht="42.75" customHeight="1" x14ac:dyDescent="0.25">
      <c r="B51" s="832"/>
      <c r="C51" s="380" t="s">
        <v>442</v>
      </c>
      <c r="D51" s="830"/>
      <c r="E51" s="307">
        <f t="shared" ref="E51:E52" si="4">+F51+G51</f>
        <v>46000000</v>
      </c>
      <c r="F51" s="307"/>
      <c r="G51" s="307">
        <v>46000000</v>
      </c>
      <c r="H51" s="332">
        <f t="shared" ref="H51:H52" si="5">+I51+J51</f>
        <v>23000000</v>
      </c>
      <c r="I51" s="307"/>
      <c r="J51" s="307">
        <v>23000000</v>
      </c>
      <c r="K51" s="332">
        <f t="shared" ref="K51:K52" si="6">+L51+M51</f>
        <v>23000000</v>
      </c>
      <c r="L51" s="307"/>
      <c r="M51" s="307">
        <f>+G51-J51</f>
        <v>23000000</v>
      </c>
      <c r="N51" s="332"/>
      <c r="O51" s="307"/>
      <c r="P51" s="307"/>
    </row>
    <row r="52" spans="2:16" ht="42.75" customHeight="1" x14ac:dyDescent="0.25">
      <c r="B52" s="832"/>
      <c r="C52" s="380" t="s">
        <v>443</v>
      </c>
      <c r="D52" s="830"/>
      <c r="E52" s="307">
        <f t="shared" si="4"/>
        <v>28000000</v>
      </c>
      <c r="F52" s="307"/>
      <c r="G52" s="307">
        <v>28000000</v>
      </c>
      <c r="H52" s="332">
        <f t="shared" si="5"/>
        <v>14000000</v>
      </c>
      <c r="I52" s="307"/>
      <c r="J52" s="307">
        <v>14000000</v>
      </c>
      <c r="K52" s="332">
        <f t="shared" si="6"/>
        <v>14000000</v>
      </c>
      <c r="L52" s="307"/>
      <c r="M52" s="307">
        <f>+G52-J52</f>
        <v>14000000</v>
      </c>
      <c r="N52" s="332"/>
      <c r="O52" s="307"/>
      <c r="P52" s="307"/>
    </row>
    <row r="53" spans="2:16" ht="32.25" customHeight="1" x14ac:dyDescent="0.3">
      <c r="C53" s="330" t="s">
        <v>39</v>
      </c>
      <c r="D53" s="831"/>
      <c r="E53" s="329">
        <f>+SUM(E50:E52)</f>
        <v>7505270343</v>
      </c>
      <c r="F53" s="329">
        <f t="shared" ref="F53:P53" si="7">+SUM(F50:F52)</f>
        <v>0</v>
      </c>
      <c r="G53" s="329">
        <f t="shared" si="7"/>
        <v>7505270343</v>
      </c>
      <c r="H53" s="329">
        <f t="shared" si="7"/>
        <v>3037000000</v>
      </c>
      <c r="I53" s="329">
        <f t="shared" si="7"/>
        <v>0</v>
      </c>
      <c r="J53" s="329">
        <f t="shared" si="7"/>
        <v>3037000000</v>
      </c>
      <c r="K53" s="329">
        <f t="shared" si="7"/>
        <v>4070650222.9200001</v>
      </c>
      <c r="L53" s="329">
        <f t="shared" si="7"/>
        <v>0</v>
      </c>
      <c r="M53" s="329">
        <f t="shared" si="7"/>
        <v>4070650222.9200001</v>
      </c>
      <c r="N53" s="329">
        <f t="shared" si="7"/>
        <v>0</v>
      </c>
      <c r="O53" s="329">
        <f t="shared" si="7"/>
        <v>0</v>
      </c>
      <c r="P53" s="329">
        <f t="shared" si="7"/>
        <v>0</v>
      </c>
    </row>
    <row r="54" spans="2:16" s="1" customFormat="1" ht="24" customHeight="1" x14ac:dyDescent="0.3">
      <c r="B54" s="406"/>
      <c r="C54" s="833" t="s">
        <v>446</v>
      </c>
      <c r="D54" s="833"/>
      <c r="E54" s="833"/>
      <c r="F54" s="833"/>
      <c r="G54" s="833"/>
      <c r="H54" s="833"/>
      <c r="I54" s="833"/>
    </row>
    <row r="55" spans="2:16" x14ac:dyDescent="0.3">
      <c r="F55" s="126"/>
      <c r="G55" s="130"/>
      <c r="H55" s="404"/>
      <c r="K55" s="404"/>
      <c r="L55" s="405"/>
    </row>
    <row r="56" spans="2:16" x14ac:dyDescent="0.3">
      <c r="F56" s="126"/>
      <c r="G56" s="126"/>
      <c r="H56" s="388"/>
      <c r="K56" s="389"/>
      <c r="L56" s="388"/>
    </row>
    <row r="57" spans="2:16" x14ac:dyDescent="0.3">
      <c r="H57" s="388"/>
    </row>
    <row r="58" spans="2:16" x14ac:dyDescent="0.3">
      <c r="H58" s="130"/>
    </row>
  </sheetData>
  <mergeCells count="15">
    <mergeCell ref="D50:D53"/>
    <mergeCell ref="B50:B52"/>
    <mergeCell ref="C54:I54"/>
    <mergeCell ref="B10:B11"/>
    <mergeCell ref="B36:B37"/>
    <mergeCell ref="D36:D38"/>
    <mergeCell ref="D44:D45"/>
    <mergeCell ref="E47:P47"/>
    <mergeCell ref="E41:P41"/>
    <mergeCell ref="E33:P33"/>
    <mergeCell ref="C2:J2"/>
    <mergeCell ref="C7:J7"/>
    <mergeCell ref="D10:D17"/>
    <mergeCell ref="E4:P4"/>
    <mergeCell ref="E5:P5"/>
  </mergeCells>
  <pageMargins left="0.2" right="0.2" top="0.28000000000000003"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L25"/>
  <sheetViews>
    <sheetView topLeftCell="A12" workbookViewId="0">
      <selection activeCell="J25" sqref="J25"/>
    </sheetView>
  </sheetViews>
  <sheetFormatPr defaultRowHeight="15" x14ac:dyDescent="0.25"/>
  <cols>
    <col min="5" max="12" width="18" style="130" customWidth="1"/>
  </cols>
  <sheetData>
    <row r="3" spans="3:12" ht="45" x14ac:dyDescent="0.25">
      <c r="C3" s="459" t="s">
        <v>463</v>
      </c>
      <c r="D3" s="459" t="s">
        <v>464</v>
      </c>
      <c r="E3" s="457">
        <v>356482.5</v>
      </c>
      <c r="F3" s="457">
        <v>356482.5</v>
      </c>
      <c r="G3" s="457"/>
      <c r="H3" s="457"/>
      <c r="I3" s="457">
        <v>336718.34</v>
      </c>
      <c r="J3" s="457">
        <v>336718.34</v>
      </c>
      <c r="K3" s="457"/>
      <c r="L3" s="457"/>
    </row>
    <row r="4" spans="3:12" ht="67.5" x14ac:dyDescent="0.25">
      <c r="C4" s="459" t="s">
        <v>463</v>
      </c>
      <c r="D4" s="459" t="s">
        <v>465</v>
      </c>
      <c r="E4" s="457">
        <v>71296.5</v>
      </c>
      <c r="F4" s="457"/>
      <c r="G4" s="457">
        <v>71296.5</v>
      </c>
      <c r="H4" s="457"/>
      <c r="I4" s="457">
        <v>71433.25</v>
      </c>
      <c r="J4" s="457"/>
      <c r="K4" s="457">
        <v>71433.25</v>
      </c>
      <c r="L4" s="457"/>
    </row>
    <row r="5" spans="3:12" ht="78.75" x14ac:dyDescent="0.25">
      <c r="C5" s="459" t="s">
        <v>463</v>
      </c>
      <c r="D5" s="459" t="s">
        <v>466</v>
      </c>
      <c r="E5" s="457">
        <v>30819.4</v>
      </c>
      <c r="F5" s="457"/>
      <c r="G5" s="457">
        <v>30819.4</v>
      </c>
      <c r="H5" s="457"/>
      <c r="I5" s="457">
        <v>30930.13</v>
      </c>
      <c r="J5" s="457"/>
      <c r="K5" s="457">
        <v>30930.13</v>
      </c>
      <c r="L5" s="457"/>
    </row>
    <row r="6" spans="3:12" ht="67.5" x14ac:dyDescent="0.25">
      <c r="C6" s="459" t="s">
        <v>463</v>
      </c>
      <c r="D6" s="459" t="s">
        <v>467</v>
      </c>
      <c r="E6" s="457">
        <v>154097</v>
      </c>
      <c r="F6" s="457">
        <v>154097</v>
      </c>
      <c r="G6" s="457"/>
      <c r="H6" s="457"/>
      <c r="I6" s="457">
        <v>187827.91</v>
      </c>
      <c r="J6" s="457">
        <v>187827.91</v>
      </c>
      <c r="K6" s="457"/>
      <c r="L6" s="457"/>
    </row>
    <row r="7" spans="3:12" ht="56.25" x14ac:dyDescent="0.25">
      <c r="C7" s="459" t="s">
        <v>468</v>
      </c>
      <c r="D7" s="459" t="s">
        <v>469</v>
      </c>
      <c r="E7" s="457">
        <v>18405.349999999999</v>
      </c>
      <c r="F7" s="457"/>
      <c r="G7" s="457">
        <v>18405.349999999999</v>
      </c>
      <c r="H7" s="457"/>
      <c r="I7" s="457">
        <v>18557.23</v>
      </c>
      <c r="J7" s="457"/>
      <c r="K7" s="457">
        <v>18557.23</v>
      </c>
      <c r="L7" s="457"/>
    </row>
    <row r="8" spans="3:12" ht="56.25" x14ac:dyDescent="0.25">
      <c r="C8" s="459" t="s">
        <v>468</v>
      </c>
      <c r="D8" s="459" t="s">
        <v>470</v>
      </c>
      <c r="E8" s="457">
        <v>5.36</v>
      </c>
      <c r="F8" s="457"/>
      <c r="G8" s="457">
        <v>5.36</v>
      </c>
      <c r="H8" s="457"/>
      <c r="I8" s="457">
        <v>5.42</v>
      </c>
      <c r="J8" s="457"/>
      <c r="K8" s="457">
        <v>5.42</v>
      </c>
      <c r="L8" s="457"/>
    </row>
    <row r="9" spans="3:12" ht="45" x14ac:dyDescent="0.25">
      <c r="C9" s="459" t="s">
        <v>468</v>
      </c>
      <c r="D9" s="459" t="s">
        <v>471</v>
      </c>
      <c r="E9" s="457">
        <v>5602.08</v>
      </c>
      <c r="F9" s="457"/>
      <c r="G9" s="457">
        <v>5602.08</v>
      </c>
      <c r="H9" s="457"/>
      <c r="I9" s="457">
        <v>5602.08</v>
      </c>
      <c r="J9" s="457"/>
      <c r="K9" s="457">
        <v>5602.08</v>
      </c>
      <c r="L9" s="457"/>
    </row>
    <row r="10" spans="3:12" ht="45" x14ac:dyDescent="0.25">
      <c r="C10" s="459" t="s">
        <v>468</v>
      </c>
      <c r="D10" s="459" t="s">
        <v>472</v>
      </c>
      <c r="E10" s="457">
        <v>38240</v>
      </c>
      <c r="F10" s="457">
        <v>38240</v>
      </c>
      <c r="G10" s="457"/>
      <c r="H10" s="457"/>
      <c r="I10" s="457">
        <v>38240</v>
      </c>
      <c r="J10" s="457">
        <v>33440</v>
      </c>
      <c r="K10" s="457"/>
      <c r="L10" s="457">
        <v>4800</v>
      </c>
    </row>
    <row r="11" spans="3:12" ht="45" x14ac:dyDescent="0.25">
      <c r="C11" s="459" t="s">
        <v>473</v>
      </c>
      <c r="D11" s="459" t="s">
        <v>474</v>
      </c>
      <c r="E11" s="457">
        <v>14584.74</v>
      </c>
      <c r="F11" s="457"/>
      <c r="G11" s="457">
        <v>14584.74</v>
      </c>
      <c r="H11" s="457"/>
      <c r="I11" s="457">
        <v>14584.74</v>
      </c>
      <c r="J11" s="457"/>
      <c r="K11" s="457">
        <v>14584.74</v>
      </c>
      <c r="L11" s="457"/>
    </row>
    <row r="12" spans="3:12" ht="33.75" x14ac:dyDescent="0.25">
      <c r="C12" s="459" t="s">
        <v>473</v>
      </c>
      <c r="D12" s="459" t="s">
        <v>475</v>
      </c>
      <c r="E12" s="457">
        <v>5.43</v>
      </c>
      <c r="F12" s="457"/>
      <c r="G12" s="457">
        <v>5.43</v>
      </c>
      <c r="H12" s="457"/>
      <c r="I12" s="457">
        <v>5.43</v>
      </c>
      <c r="J12" s="457"/>
      <c r="K12" s="457">
        <v>5.43</v>
      </c>
      <c r="L12" s="457"/>
    </row>
    <row r="13" spans="3:12" ht="33.75" x14ac:dyDescent="0.25">
      <c r="C13" s="459" t="s">
        <v>473</v>
      </c>
      <c r="D13" s="459" t="s">
        <v>476</v>
      </c>
      <c r="E13" s="457">
        <v>2873.71</v>
      </c>
      <c r="F13" s="457"/>
      <c r="G13" s="457">
        <v>2873.71</v>
      </c>
      <c r="H13" s="457"/>
      <c r="I13" s="457">
        <v>2873.71</v>
      </c>
      <c r="J13" s="457"/>
      <c r="K13" s="457">
        <v>2873.71</v>
      </c>
      <c r="L13" s="457"/>
    </row>
    <row r="14" spans="3:12" ht="33.75" x14ac:dyDescent="0.25">
      <c r="C14" s="459" t="s">
        <v>473</v>
      </c>
      <c r="D14" s="459" t="s">
        <v>477</v>
      </c>
      <c r="E14" s="457">
        <v>37686</v>
      </c>
      <c r="F14" s="457">
        <v>37686</v>
      </c>
      <c r="G14" s="457"/>
      <c r="H14" s="457"/>
      <c r="I14" s="457">
        <v>37686</v>
      </c>
      <c r="J14" s="457">
        <v>31086</v>
      </c>
      <c r="K14" s="457"/>
      <c r="L14" s="457">
        <v>6600</v>
      </c>
    </row>
    <row r="15" spans="3:12" ht="22.5" x14ac:dyDescent="0.25">
      <c r="C15" s="459" t="s">
        <v>478</v>
      </c>
      <c r="D15" s="459" t="s">
        <v>478</v>
      </c>
      <c r="E15" s="457">
        <v>9468</v>
      </c>
      <c r="F15" s="457">
        <v>9468</v>
      </c>
      <c r="G15" s="457"/>
      <c r="H15" s="457"/>
      <c r="I15" s="457">
        <v>9468</v>
      </c>
      <c r="J15" s="457">
        <v>9468</v>
      </c>
      <c r="K15" s="457"/>
      <c r="L15" s="457"/>
    </row>
    <row r="16" spans="3:12" ht="45" x14ac:dyDescent="0.25">
      <c r="C16" s="459" t="s">
        <v>478</v>
      </c>
      <c r="D16" s="459" t="s">
        <v>479</v>
      </c>
      <c r="E16" s="457">
        <v>2516.81</v>
      </c>
      <c r="F16" s="457"/>
      <c r="G16" s="457">
        <v>2516.81</v>
      </c>
      <c r="H16" s="457"/>
      <c r="I16" s="457">
        <v>2516.81</v>
      </c>
      <c r="J16" s="457"/>
      <c r="K16" s="457">
        <v>2516.81</v>
      </c>
      <c r="L16" s="457"/>
    </row>
    <row r="17" spans="3:12" ht="45" x14ac:dyDescent="0.25">
      <c r="C17" s="459" t="s">
        <v>480</v>
      </c>
      <c r="D17" s="459" t="s">
        <v>481</v>
      </c>
      <c r="E17" s="457">
        <v>30733.08</v>
      </c>
      <c r="F17" s="457"/>
      <c r="G17" s="457">
        <v>30733.08</v>
      </c>
      <c r="H17" s="457"/>
      <c r="I17" s="457">
        <v>30929.13</v>
      </c>
      <c r="J17" s="457"/>
      <c r="K17" s="457">
        <v>30929.13</v>
      </c>
      <c r="L17" s="457"/>
    </row>
    <row r="18" spans="3:12" ht="45" x14ac:dyDescent="0.25">
      <c r="C18" s="459" t="s">
        <v>480</v>
      </c>
      <c r="D18" s="459" t="s">
        <v>482</v>
      </c>
      <c r="E18" s="457">
        <v>5.37</v>
      </c>
      <c r="F18" s="457"/>
      <c r="G18" s="457">
        <v>5.37</v>
      </c>
      <c r="H18" s="457"/>
      <c r="I18" s="457">
        <v>5.43</v>
      </c>
      <c r="J18" s="457"/>
      <c r="K18" s="457">
        <v>5.43</v>
      </c>
      <c r="L18" s="457"/>
    </row>
    <row r="19" spans="3:12" ht="33.75" x14ac:dyDescent="0.25">
      <c r="C19" s="459" t="s">
        <v>480</v>
      </c>
      <c r="D19" s="459" t="s">
        <v>483</v>
      </c>
      <c r="E19" s="457">
        <v>5363.71</v>
      </c>
      <c r="F19" s="457"/>
      <c r="G19" s="457">
        <v>5363.71</v>
      </c>
      <c r="H19" s="457"/>
      <c r="I19" s="457">
        <v>5363.71</v>
      </c>
      <c r="J19" s="457"/>
      <c r="K19" s="457">
        <v>5363.71</v>
      </c>
      <c r="L19" s="457"/>
    </row>
    <row r="20" spans="3:12" ht="33.75" x14ac:dyDescent="0.25">
      <c r="C20" s="459" t="s">
        <v>480</v>
      </c>
      <c r="D20" s="459" t="s">
        <v>484</v>
      </c>
      <c r="E20" s="457">
        <v>72531.39</v>
      </c>
      <c r="F20" s="457">
        <v>72531.39</v>
      </c>
      <c r="G20" s="457"/>
      <c r="H20" s="457"/>
      <c r="I20" s="457">
        <v>72531.39</v>
      </c>
      <c r="J20" s="457">
        <v>63431.39</v>
      </c>
      <c r="K20" s="457"/>
      <c r="L20" s="457">
        <v>9100</v>
      </c>
    </row>
    <row r="21" spans="3:12" ht="45" x14ac:dyDescent="0.25">
      <c r="C21" s="459" t="s">
        <v>485</v>
      </c>
      <c r="D21" s="459" t="s">
        <v>486</v>
      </c>
      <c r="E21" s="457">
        <v>24106.13</v>
      </c>
      <c r="F21" s="457"/>
      <c r="G21" s="457">
        <v>24106.13</v>
      </c>
      <c r="H21" s="457"/>
      <c r="I21" s="457">
        <v>24221.94</v>
      </c>
      <c r="J21" s="457"/>
      <c r="K21" s="457">
        <v>24221.94</v>
      </c>
      <c r="L21" s="457"/>
    </row>
    <row r="22" spans="3:12" ht="33.75" x14ac:dyDescent="0.25">
      <c r="C22" s="459" t="s">
        <v>485</v>
      </c>
      <c r="D22" s="459" t="s">
        <v>487</v>
      </c>
      <c r="E22" s="457">
        <v>7.32</v>
      </c>
      <c r="F22" s="457"/>
      <c r="G22" s="457">
        <v>7.32</v>
      </c>
      <c r="H22" s="457"/>
      <c r="I22" s="457">
        <v>7.38</v>
      </c>
      <c r="J22" s="457"/>
      <c r="K22" s="457">
        <v>7.38</v>
      </c>
      <c r="L22" s="457"/>
    </row>
    <row r="23" spans="3:12" ht="33.75" x14ac:dyDescent="0.25">
      <c r="C23" s="459" t="s">
        <v>485</v>
      </c>
      <c r="D23" s="459" t="s">
        <v>488</v>
      </c>
      <c r="E23" s="457">
        <v>7509.81</v>
      </c>
      <c r="F23" s="457"/>
      <c r="G23" s="457">
        <v>7509.81</v>
      </c>
      <c r="H23" s="457"/>
      <c r="I23" s="457">
        <v>7509.81</v>
      </c>
      <c r="J23" s="457"/>
      <c r="K23" s="457">
        <v>7509.81</v>
      </c>
      <c r="L23" s="457"/>
    </row>
    <row r="24" spans="3:12" ht="33.75" x14ac:dyDescent="0.25">
      <c r="C24" s="459" t="s">
        <v>485</v>
      </c>
      <c r="D24" s="459" t="s">
        <v>489</v>
      </c>
      <c r="E24" s="457">
        <v>51869.33</v>
      </c>
      <c r="F24" s="457">
        <v>51869.33</v>
      </c>
      <c r="G24" s="457"/>
      <c r="H24" s="457"/>
      <c r="I24" s="457">
        <v>51869.33</v>
      </c>
      <c r="J24" s="457">
        <v>49469.33</v>
      </c>
      <c r="K24" s="457"/>
      <c r="L24" s="457">
        <v>2400</v>
      </c>
    </row>
    <row r="25" spans="3:12" x14ac:dyDescent="0.25">
      <c r="C25" s="836" t="s">
        <v>490</v>
      </c>
      <c r="D25" s="836"/>
      <c r="E25" s="458">
        <v>5983912.3899999997</v>
      </c>
      <c r="F25" s="458">
        <v>4832723.8899999997</v>
      </c>
      <c r="G25" s="458">
        <v>1151188.5</v>
      </c>
      <c r="H25" s="458"/>
      <c r="I25" s="458">
        <f>+SUM(I3:I24)</f>
        <v>948887.17</v>
      </c>
      <c r="J25" s="458">
        <f>+SUM(J3:J24)</f>
        <v>711440.97</v>
      </c>
      <c r="K25" s="458">
        <f>+SUM(K3:K24)</f>
        <v>214546.19999999998</v>
      </c>
      <c r="L25" s="458">
        <v>448232</v>
      </c>
    </row>
  </sheetData>
  <mergeCells count="1">
    <mergeCell ref="C25:D2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2:AQ61"/>
  <sheetViews>
    <sheetView topLeftCell="A14" zoomScale="90" zoomScaleNormal="90" workbookViewId="0">
      <selection activeCell="A21" sqref="A21:XFD22"/>
    </sheetView>
  </sheetViews>
  <sheetFormatPr defaultRowHeight="15" x14ac:dyDescent="0.25"/>
  <cols>
    <col min="2" max="2" width="12.85546875" customWidth="1"/>
    <col min="3" max="3" width="32.85546875" customWidth="1"/>
    <col min="4" max="4" width="6.85546875" customWidth="1"/>
    <col min="5" max="7" width="17.28515625" customWidth="1"/>
    <col min="8" max="8" width="16.7109375" customWidth="1"/>
    <col min="9" max="9" width="18.5703125" customWidth="1"/>
    <col min="10" max="10" width="14.7109375" customWidth="1"/>
    <col min="11" max="16" width="17" customWidth="1"/>
    <col min="18" max="23" width="18.5703125" customWidth="1"/>
    <col min="24" max="24" width="15" bestFit="1" customWidth="1"/>
    <col min="25" max="25" width="16.85546875" bestFit="1" customWidth="1"/>
    <col min="26" max="26" width="15.28515625" bestFit="1" customWidth="1"/>
    <col min="29" max="29" width="16.7109375" customWidth="1"/>
    <col min="30" max="30" width="15" bestFit="1" customWidth="1"/>
    <col min="31" max="31" width="14.7109375" customWidth="1"/>
    <col min="35" max="37" width="13.7109375" customWidth="1"/>
    <col min="38" max="39" width="11.140625" bestFit="1" customWidth="1"/>
    <col min="40" max="40" width="11.7109375" customWidth="1"/>
    <col min="41" max="41" width="13.85546875" bestFit="1" customWidth="1"/>
    <col min="42" max="42" width="13.5703125" customWidth="1"/>
    <col min="43" max="43" width="11.85546875" customWidth="1"/>
  </cols>
  <sheetData>
    <row r="2" spans="2:26" ht="43.5" customHeight="1" x14ac:dyDescent="0.25">
      <c r="C2" s="826" t="s">
        <v>392</v>
      </c>
      <c r="D2" s="826"/>
      <c r="E2" s="826"/>
      <c r="F2" s="826"/>
      <c r="G2" s="826"/>
      <c r="H2" s="826"/>
      <c r="I2" s="826"/>
      <c r="J2" s="826"/>
      <c r="K2" s="826"/>
      <c r="L2" s="826"/>
      <c r="M2" s="826"/>
      <c r="N2" s="377"/>
      <c r="O2" s="377"/>
      <c r="P2" s="377"/>
    </row>
    <row r="3" spans="2:26" ht="17.25" x14ac:dyDescent="0.25">
      <c r="E3" s="326"/>
      <c r="F3" s="326"/>
      <c r="G3" s="326"/>
      <c r="H3" s="324"/>
      <c r="I3" s="324"/>
      <c r="J3" s="324"/>
    </row>
    <row r="4" spans="2:26" ht="52.5" customHeight="1" x14ac:dyDescent="0.25">
      <c r="C4" s="334" t="s">
        <v>393</v>
      </c>
      <c r="D4" s="335"/>
      <c r="E4" s="825" t="s">
        <v>277</v>
      </c>
      <c r="F4" s="825"/>
      <c r="G4" s="825"/>
      <c r="H4" s="825"/>
      <c r="I4" s="825"/>
      <c r="J4" s="825"/>
      <c r="K4" s="825"/>
      <c r="L4" s="825"/>
      <c r="M4" s="825"/>
      <c r="N4" s="376"/>
      <c r="O4" s="376"/>
      <c r="P4" s="376"/>
    </row>
    <row r="5" spans="2:26" ht="16.5" x14ac:dyDescent="0.25">
      <c r="E5" s="325"/>
      <c r="F5" s="325"/>
      <c r="G5" s="325"/>
      <c r="H5" s="324"/>
      <c r="I5" s="324"/>
      <c r="J5" s="324"/>
    </row>
    <row r="6" spans="2:26" x14ac:dyDescent="0.25">
      <c r="I6" s="126">
        <f>+I8/F8</f>
        <v>0.2</v>
      </c>
      <c r="M6" s="305"/>
      <c r="P6" s="305" t="s">
        <v>347</v>
      </c>
    </row>
    <row r="7" spans="2:26" ht="49.5" customHeight="1" x14ac:dyDescent="0.25">
      <c r="C7" s="378" t="s">
        <v>348</v>
      </c>
      <c r="D7" s="378" t="s">
        <v>359</v>
      </c>
      <c r="E7" s="378" t="s">
        <v>396</v>
      </c>
      <c r="F7" s="378" t="s">
        <v>394</v>
      </c>
      <c r="G7" s="378" t="s">
        <v>373</v>
      </c>
      <c r="H7" s="328" t="s">
        <v>415</v>
      </c>
      <c r="I7" s="378" t="s">
        <v>394</v>
      </c>
      <c r="J7" s="378" t="s">
        <v>351</v>
      </c>
      <c r="K7" s="328" t="s">
        <v>369</v>
      </c>
      <c r="L7" s="378" t="s">
        <v>394</v>
      </c>
      <c r="M7" s="378" t="s">
        <v>351</v>
      </c>
      <c r="N7" s="331" t="s">
        <v>370</v>
      </c>
      <c r="O7" s="378" t="s">
        <v>394</v>
      </c>
      <c r="P7" s="378" t="s">
        <v>351</v>
      </c>
    </row>
    <row r="8" spans="2:26" ht="73.5" customHeight="1" x14ac:dyDescent="0.25">
      <c r="B8" s="837"/>
      <c r="C8" s="378" t="s">
        <v>409</v>
      </c>
      <c r="D8" s="828" t="s">
        <v>347</v>
      </c>
      <c r="E8" s="307">
        <f>+F8+G8</f>
        <v>3444410.76</v>
      </c>
      <c r="F8" s="307">
        <f>2870342.3</f>
        <v>2870342.3</v>
      </c>
      <c r="G8" s="307">
        <f>+F8*0.2</f>
        <v>574068.46</v>
      </c>
      <c r="H8" s="323">
        <f>+I8+J8</f>
        <v>574068.46</v>
      </c>
      <c r="I8" s="322">
        <v>574068.46</v>
      </c>
      <c r="J8" s="307">
        <v>0</v>
      </c>
      <c r="K8" s="323">
        <f>+L8+M8</f>
        <v>1236363.4478999991</v>
      </c>
      <c r="L8" s="307">
        <v>981240.83166666585</v>
      </c>
      <c r="M8" s="307">
        <v>255122.61623333313</v>
      </c>
      <c r="N8" s="332">
        <f>+O8+P8</f>
        <v>1633978.8521000007</v>
      </c>
      <c r="O8" s="307">
        <v>1315033.008333334</v>
      </c>
      <c r="P8" s="307">
        <v>318945.84376666683</v>
      </c>
      <c r="X8" s="126">
        <f>+E8-H8-K8-N8</f>
        <v>0</v>
      </c>
      <c r="Y8" s="126">
        <f>+F8-I8-L8-O8</f>
        <v>0</v>
      </c>
      <c r="Z8" s="126">
        <f>+G8-J8-M8-P8</f>
        <v>0</v>
      </c>
    </row>
    <row r="9" spans="2:26" ht="73.5" customHeight="1" x14ac:dyDescent="0.25">
      <c r="B9" s="837"/>
      <c r="C9" s="378" t="s">
        <v>410</v>
      </c>
      <c r="D9" s="828"/>
      <c r="E9" s="307">
        <f t="shared" ref="E9:E11" si="0">+F9+G9</f>
        <v>4848556.5599999996</v>
      </c>
      <c r="F9" s="307">
        <f>4040463.8</f>
        <v>4040463.8</v>
      </c>
      <c r="G9" s="307">
        <f t="shared" ref="G9:G11" si="1">+F9*0.2</f>
        <v>808092.76</v>
      </c>
      <c r="H9" s="323">
        <f>+I9+J9</f>
        <v>808092.76</v>
      </c>
      <c r="I9" s="307">
        <f>+F9*0.2</f>
        <v>808092.76</v>
      </c>
      <c r="J9" s="307">
        <v>0</v>
      </c>
      <c r="K9" s="323">
        <f t="shared" ref="K9:K11" si="2">+L9+M9</f>
        <v>1994927.6247501667</v>
      </c>
      <c r="L9" s="307">
        <v>1583275.8926588625</v>
      </c>
      <c r="M9" s="307">
        <v>411651.73209130426</v>
      </c>
      <c r="N9" s="332">
        <f>+O9+P9</f>
        <v>2045536.1752498327</v>
      </c>
      <c r="O9" s="307">
        <v>1649095.1473411371</v>
      </c>
      <c r="P9" s="307">
        <v>396441.02790869575</v>
      </c>
      <c r="X9" s="126">
        <f t="shared" ref="X9:Z12" si="3">+E9-H9-K9-N9</f>
        <v>0</v>
      </c>
      <c r="Y9" s="126">
        <f t="shared" si="3"/>
        <v>0</v>
      </c>
      <c r="Z9" s="126">
        <f t="shared" si="3"/>
        <v>0</v>
      </c>
    </row>
    <row r="10" spans="2:26" ht="45" customHeight="1" x14ac:dyDescent="0.25">
      <c r="B10" s="352"/>
      <c r="C10" s="378" t="s">
        <v>395</v>
      </c>
      <c r="D10" s="828"/>
      <c r="E10" s="307">
        <f t="shared" si="0"/>
        <v>4443645.5999999996</v>
      </c>
      <c r="F10" s="307">
        <f>3703038</f>
        <v>3703038</v>
      </c>
      <c r="G10" s="307">
        <f t="shared" si="1"/>
        <v>740607.60000000009</v>
      </c>
      <c r="H10" s="323">
        <f t="shared" ref="H10:H11" si="4">+I10+J10</f>
        <v>740607.60000000009</v>
      </c>
      <c r="I10" s="307">
        <f>+F10*0.2</f>
        <v>740607.60000000009</v>
      </c>
      <c r="J10" s="307">
        <v>0</v>
      </c>
      <c r="K10" s="323">
        <f t="shared" si="2"/>
        <v>2032069.4120475773</v>
      </c>
      <c r="L10" s="307">
        <v>1646286.6236493404</v>
      </c>
      <c r="M10" s="307">
        <v>385782.78839823697</v>
      </c>
      <c r="N10" s="332">
        <f t="shared" ref="N10:N11" si="5">+O10+P10</f>
        <v>2411576.1879524225</v>
      </c>
      <c r="O10" s="307">
        <v>2056751.3763506596</v>
      </c>
      <c r="P10" s="307">
        <v>354824.81160176313</v>
      </c>
      <c r="X10" s="126">
        <f t="shared" si="3"/>
        <v>-740607.60000000033</v>
      </c>
      <c r="Y10" s="126">
        <f t="shared" si="3"/>
        <v>-740607.60000000009</v>
      </c>
      <c r="Z10" s="126">
        <f t="shared" si="3"/>
        <v>0</v>
      </c>
    </row>
    <row r="11" spans="2:26" ht="36" customHeight="1" x14ac:dyDescent="0.25">
      <c r="B11" s="352"/>
      <c r="C11" s="378" t="s">
        <v>397</v>
      </c>
      <c r="D11" s="828"/>
      <c r="E11" s="307">
        <f t="shared" si="0"/>
        <v>1663387.0799999998</v>
      </c>
      <c r="F11" s="307">
        <f>1386155.9</f>
        <v>1386155.9</v>
      </c>
      <c r="G11" s="307">
        <f t="shared" si="1"/>
        <v>277231.18</v>
      </c>
      <c r="H11" s="323">
        <f t="shared" si="4"/>
        <v>511323.26611383341</v>
      </c>
      <c r="I11" s="307">
        <v>413910.1960045232</v>
      </c>
      <c r="J11" s="307">
        <v>97413.070109310211</v>
      </c>
      <c r="K11" s="323">
        <f t="shared" si="2"/>
        <v>503634.82809230778</v>
      </c>
      <c r="L11" s="307">
        <v>407686.53507692309</v>
      </c>
      <c r="M11" s="307">
        <v>95948.293015384668</v>
      </c>
      <c r="N11" s="332">
        <f t="shared" si="5"/>
        <v>526341.25790769188</v>
      </c>
      <c r="O11" s="307">
        <v>438617.71492307656</v>
      </c>
      <c r="P11" s="307">
        <v>87723.542984615313</v>
      </c>
      <c r="X11" s="126">
        <f t="shared" si="3"/>
        <v>122087.72788616689</v>
      </c>
      <c r="Y11" s="126">
        <f>+F11-I11-L11-O11</f>
        <v>125941.45399547706</v>
      </c>
      <c r="Z11" s="126">
        <f t="shared" si="3"/>
        <v>-3853.7261093101988</v>
      </c>
    </row>
    <row r="12" spans="2:26" ht="36" customHeight="1" x14ac:dyDescent="0.25">
      <c r="C12" s="330" t="s">
        <v>39</v>
      </c>
      <c r="D12" s="828"/>
      <c r="E12" s="329">
        <f>+SUM(E8:E11)</f>
        <v>14399999.999999998</v>
      </c>
      <c r="F12" s="329">
        <f t="shared" ref="F12:P12" si="6">+SUM(F8:F11)</f>
        <v>12000000</v>
      </c>
      <c r="G12" s="329">
        <f t="shared" si="6"/>
        <v>2400000.0000000005</v>
      </c>
      <c r="H12" s="329">
        <f t="shared" si="6"/>
        <v>2634092.0861138338</v>
      </c>
      <c r="I12" s="329">
        <f t="shared" si="6"/>
        <v>2536679.0160045233</v>
      </c>
      <c r="J12" s="329">
        <f t="shared" si="6"/>
        <v>97413.070109310211</v>
      </c>
      <c r="K12" s="329">
        <f t="shared" si="6"/>
        <v>5766995.3127900511</v>
      </c>
      <c r="L12" s="329">
        <f t="shared" si="6"/>
        <v>4618489.8830517912</v>
      </c>
      <c r="M12" s="329">
        <f t="shared" si="6"/>
        <v>1148505.4297382589</v>
      </c>
      <c r="N12" s="329">
        <f t="shared" si="6"/>
        <v>6617432.4732099473</v>
      </c>
      <c r="O12" s="329">
        <f t="shared" si="6"/>
        <v>5459497.2469482068</v>
      </c>
      <c r="P12" s="329">
        <f t="shared" si="6"/>
        <v>1157935.226261741</v>
      </c>
      <c r="X12" s="126">
        <f t="shared" si="3"/>
        <v>-618519.87211383507</v>
      </c>
      <c r="Y12" s="126">
        <f t="shared" si="3"/>
        <v>-614666.14600452129</v>
      </c>
      <c r="Z12" s="126">
        <f t="shared" si="3"/>
        <v>-3853.7261093095876</v>
      </c>
    </row>
    <row r="14" spans="2:26" x14ac:dyDescent="0.25">
      <c r="L14" s="130"/>
    </row>
    <row r="15" spans="2:26" ht="52.5" customHeight="1" x14ac:dyDescent="0.25">
      <c r="C15" s="334" t="s">
        <v>398</v>
      </c>
      <c r="D15" s="335"/>
      <c r="E15" s="825" t="s">
        <v>223</v>
      </c>
      <c r="F15" s="825"/>
      <c r="G15" s="825"/>
      <c r="H15" s="825"/>
      <c r="I15" s="825"/>
      <c r="J15" s="825"/>
      <c r="K15" s="825"/>
      <c r="L15" s="825"/>
      <c r="M15" s="825"/>
      <c r="N15" s="366">
        <f>+N17/1000-N16</f>
        <v>-1217918.8487596132</v>
      </c>
      <c r="O15" s="366">
        <f t="shared" ref="O15:P15" si="7">+O17/1000-O16</f>
        <v>-925472.47078979039</v>
      </c>
      <c r="P15" s="366">
        <f t="shared" si="7"/>
        <v>-292446.37796982354</v>
      </c>
      <c r="Q15">
        <f>+P15/430.96</f>
        <v>-678.59285773580746</v>
      </c>
      <c r="R15" s="392">
        <v>356544.04</v>
      </c>
      <c r="S15" s="394">
        <v>324125.90000000002</v>
      </c>
      <c r="T15" s="392">
        <v>32418.14</v>
      </c>
    </row>
    <row r="16" spans="2:26" ht="52.5" customHeight="1" x14ac:dyDescent="0.25">
      <c r="C16" s="334" t="s">
        <v>399</v>
      </c>
      <c r="D16" s="335"/>
      <c r="E16" s="825" t="s">
        <v>224</v>
      </c>
      <c r="F16" s="825"/>
      <c r="G16" s="825"/>
      <c r="H16" s="825"/>
      <c r="I16" s="825"/>
      <c r="J16" s="825"/>
      <c r="K16" s="825"/>
      <c r="L16" s="825"/>
      <c r="M16" s="825"/>
      <c r="N16" s="367">
        <v>3307435.3169999998</v>
      </c>
      <c r="O16" s="368">
        <v>2783058.5888</v>
      </c>
      <c r="P16" s="368">
        <v>524376.72820000001</v>
      </c>
      <c r="Q16">
        <f>+O15/430.96</f>
        <v>-2147.4672145669911</v>
      </c>
      <c r="R16" s="392">
        <v>7238379.96</v>
      </c>
      <c r="S16" s="392">
        <v>7238379.96</v>
      </c>
      <c r="T16" s="393"/>
      <c r="X16" s="359"/>
      <c r="Y16" s="358"/>
      <c r="Z16" s="358"/>
    </row>
    <row r="17" spans="2:43" ht="16.5" x14ac:dyDescent="0.25">
      <c r="E17" s="325"/>
      <c r="F17" s="325"/>
      <c r="G17" s="325"/>
      <c r="H17" s="324"/>
      <c r="I17" s="324"/>
      <c r="J17" s="324"/>
      <c r="K17" s="370">
        <f>+K20+K21+K22</f>
        <v>4848516.0298876613</v>
      </c>
      <c r="L17" s="370">
        <f t="shared" ref="L17:M17" si="8">+L20+L21+L22</f>
        <v>4310344.6213342529</v>
      </c>
      <c r="M17" s="370">
        <f t="shared" si="8"/>
        <v>538171.40855340741</v>
      </c>
      <c r="N17" s="369">
        <f>+K17*430.96</f>
        <v>2089516468.2403865</v>
      </c>
      <c r="O17" s="369">
        <f t="shared" ref="O17:P17" si="9">+L17*430.96</f>
        <v>1857586118.0102096</v>
      </c>
      <c r="P17" s="369">
        <f t="shared" si="9"/>
        <v>231930350.23017645</v>
      </c>
      <c r="R17" s="392">
        <v>1384823.31</v>
      </c>
      <c r="S17" s="393"/>
      <c r="T17" s="392">
        <v>1384823.31</v>
      </c>
      <c r="X17" s="126"/>
    </row>
    <row r="18" spans="2:43" x14ac:dyDescent="0.25">
      <c r="K18" s="371">
        <f>+K17*EUR</f>
        <v>2089516468.2403865</v>
      </c>
      <c r="L18" s="371">
        <f>+L17*EUR</f>
        <v>1857586118.0102096</v>
      </c>
      <c r="M18" s="371">
        <f>+M17*EUR</f>
        <v>231930350.23017645</v>
      </c>
      <c r="P18" s="305" t="s">
        <v>347</v>
      </c>
      <c r="R18" s="126">
        <f>+S18+T18</f>
        <v>8979747.3100000005</v>
      </c>
      <c r="S18" s="130">
        <f>+S17+S16+S15</f>
        <v>7562505.8600000003</v>
      </c>
      <c r="T18" s="130">
        <f>+T17+T16+T15</f>
        <v>1417241.45</v>
      </c>
    </row>
    <row r="19" spans="2:43" ht="49.5" customHeight="1" x14ac:dyDescent="0.25">
      <c r="C19" s="378" t="s">
        <v>348</v>
      </c>
      <c r="D19" s="378" t="s">
        <v>359</v>
      </c>
      <c r="E19" s="378" t="s">
        <v>396</v>
      </c>
      <c r="F19" s="378" t="s">
        <v>400</v>
      </c>
      <c r="G19" s="378" t="s">
        <v>373</v>
      </c>
      <c r="H19" s="328" t="s">
        <v>415</v>
      </c>
      <c r="I19" s="378" t="s">
        <v>400</v>
      </c>
      <c r="J19" s="378" t="s">
        <v>351</v>
      </c>
      <c r="K19" s="331" t="s">
        <v>369</v>
      </c>
      <c r="L19" s="378" t="s">
        <v>400</v>
      </c>
      <c r="M19" s="378" t="s">
        <v>351</v>
      </c>
      <c r="N19" s="331" t="s">
        <v>370</v>
      </c>
      <c r="O19" s="378" t="s">
        <v>400</v>
      </c>
      <c r="P19" s="378" t="s">
        <v>351</v>
      </c>
      <c r="AC19" s="356">
        <f>+AC22+AC21+AC20</f>
        <v>16964807.509999998</v>
      </c>
      <c r="AD19" s="356">
        <f>+AD22+AD21+AD20</f>
        <v>14483668.359999999</v>
      </c>
      <c r="AE19" s="356">
        <f>+AE22+AE21+AE20</f>
        <v>2481139.1500000004</v>
      </c>
    </row>
    <row r="20" spans="2:43" ht="84.75" customHeight="1" x14ac:dyDescent="0.25">
      <c r="B20" s="837"/>
      <c r="C20" s="378" t="s">
        <v>401</v>
      </c>
      <c r="D20" s="828" t="s">
        <v>347</v>
      </c>
      <c r="E20" s="307">
        <f>+F20+G20</f>
        <v>15301209.694117647</v>
      </c>
      <c r="F20" s="307">
        <v>12754509.5</v>
      </c>
      <c r="G20" s="307">
        <v>2546700.1941176471</v>
      </c>
      <c r="H20" s="323">
        <f>+I20+J20</f>
        <v>5320185.3314611446</v>
      </c>
      <c r="I20" s="322">
        <f>3068226.07621762*1.2+455261.7*1.2</f>
        <v>4228185.3314611446</v>
      </c>
      <c r="J20" s="307">
        <f>910000*1.2</f>
        <v>1092000</v>
      </c>
      <c r="K20" s="332">
        <f>+L20+M20</f>
        <v>922907.55000000016</v>
      </c>
      <c r="L20" s="307">
        <v>922907.55000000016</v>
      </c>
      <c r="M20" s="307">
        <v>0</v>
      </c>
      <c r="N20" s="332">
        <f>+O20+P20</f>
        <v>0</v>
      </c>
      <c r="O20" s="307">
        <v>0</v>
      </c>
      <c r="P20" s="307">
        <v>0</v>
      </c>
      <c r="R20" s="395">
        <f>+S20+T20</f>
        <v>8979747.3100000005</v>
      </c>
      <c r="S20" s="355">
        <v>7562505.8600000003</v>
      </c>
      <c r="T20" s="355">
        <v>1417241.45</v>
      </c>
      <c r="U20" s="395">
        <f>+V20+W20</f>
        <v>6321462.3841176471</v>
      </c>
      <c r="V20" s="396">
        <f t="shared" ref="V20:W22" si="10">+F20-S20</f>
        <v>5192003.6399999997</v>
      </c>
      <c r="W20" s="355">
        <f t="shared" si="10"/>
        <v>1129458.7441176472</v>
      </c>
      <c r="X20" s="355">
        <f>+E20-H20-K20-N20</f>
        <v>9058116.8126565013</v>
      </c>
      <c r="Y20" s="355">
        <f>+F20-I20-L20-O20</f>
        <v>7603416.6185388556</v>
      </c>
      <c r="Z20" s="355">
        <f t="shared" ref="Z20:Z28" si="11">+G20-J20-M20-P20</f>
        <v>1454700.1941176471</v>
      </c>
      <c r="AC20" s="343">
        <v>6315924.8399999999</v>
      </c>
      <c r="AD20" s="343">
        <v>5406713.0599999996</v>
      </c>
      <c r="AE20" s="343">
        <v>909211.78</v>
      </c>
      <c r="AG20" s="126">
        <f>+E20-H20-K20-N20-AC20</f>
        <v>2742191.9726565015</v>
      </c>
    </row>
    <row r="21" spans="2:43" ht="66.75" customHeight="1" x14ac:dyDescent="0.25">
      <c r="B21" s="837"/>
      <c r="C21" s="378" t="s">
        <v>402</v>
      </c>
      <c r="D21" s="828"/>
      <c r="E21" s="307">
        <f t="shared" ref="E21:E27" si="12">+F21+G21</f>
        <v>11154986.462352941</v>
      </c>
      <c r="F21" s="307">
        <v>9293962.7400000002</v>
      </c>
      <c r="G21" s="307">
        <v>1861023.7223529411</v>
      </c>
      <c r="H21" s="323">
        <f>+I21+J21</f>
        <v>3968717.9937857278</v>
      </c>
      <c r="I21" s="307">
        <f>2270555.55482144*1.2+389884.44*1.2-27810</f>
        <v>3164717.9937857278</v>
      </c>
      <c r="J21" s="307">
        <f>670000*1.2</f>
        <v>804000</v>
      </c>
      <c r="K21" s="332">
        <f t="shared" ref="K21:K27" si="13">+L21+M21</f>
        <v>2132023.238567214</v>
      </c>
      <c r="L21" s="307">
        <f>+F21-I21-AD21</f>
        <v>1796586.4762142729</v>
      </c>
      <c r="M21" s="307">
        <f>+G21-J21-AE21</f>
        <v>335436.76235294109</v>
      </c>
      <c r="N21" s="332">
        <f t="shared" ref="N21:N27" si="14">+O21+P21</f>
        <v>0</v>
      </c>
      <c r="O21" s="307">
        <v>0</v>
      </c>
      <c r="P21" s="307">
        <v>0</v>
      </c>
      <c r="R21" s="395">
        <f>+S21+T21</f>
        <v>7352997</v>
      </c>
      <c r="S21" s="355">
        <f>13714668.32-S20</f>
        <v>6152162.46</v>
      </c>
      <c r="T21" s="355">
        <f>2618075.99-T20</f>
        <v>1200834.5400000003</v>
      </c>
      <c r="U21" s="395">
        <f>+V21+W21</f>
        <v>3801989.4623529408</v>
      </c>
      <c r="V21" s="396">
        <f t="shared" si="10"/>
        <v>3141800.2800000003</v>
      </c>
      <c r="W21" s="355">
        <f t="shared" si="10"/>
        <v>660189.18235294078</v>
      </c>
      <c r="X21" s="355">
        <f t="shared" ref="X21:Y28" si="15">+E21-H21-K21-N21</f>
        <v>5054245.2299999986</v>
      </c>
      <c r="Y21" s="355">
        <f t="shared" si="15"/>
        <v>4332658.2699999996</v>
      </c>
      <c r="Z21" s="355">
        <f t="shared" si="11"/>
        <v>721586.96</v>
      </c>
      <c r="AC21" s="343">
        <v>5054245.2299999995</v>
      </c>
      <c r="AD21" s="343">
        <v>4332658.2699999996</v>
      </c>
      <c r="AE21" s="343">
        <v>721586.96</v>
      </c>
      <c r="AG21" s="126">
        <f t="shared" ref="AG21:AG28" si="16">+E21-H21-K21-N21-AC21</f>
        <v>0</v>
      </c>
    </row>
    <row r="22" spans="2:43" ht="98.25" customHeight="1" x14ac:dyDescent="0.25">
      <c r="B22" s="352"/>
      <c r="C22" s="378" t="s">
        <v>403</v>
      </c>
      <c r="D22" s="828"/>
      <c r="E22" s="307">
        <f t="shared" si="12"/>
        <v>12214138.955176471</v>
      </c>
      <c r="F22" s="307">
        <v>9312939.4199999999</v>
      </c>
      <c r="G22" s="307">
        <v>2901199.5351764704</v>
      </c>
      <c r="H22" s="323">
        <f t="shared" ref="H22:H27" si="17">+I22+J22</f>
        <v>4825916.2738560243</v>
      </c>
      <c r="I22" s="307">
        <f>2552621.59488002+425170.2</f>
        <v>2977791.79488002</v>
      </c>
      <c r="J22" s="307">
        <f>753232.6*1.2+I22*0.2+348687</f>
        <v>1848124.4789760041</v>
      </c>
      <c r="K22" s="332">
        <f t="shared" si="13"/>
        <v>1793585.2413204466</v>
      </c>
      <c r="L22" s="307">
        <f>+F22-I22-AD22</f>
        <v>1590850.5951199802</v>
      </c>
      <c r="M22" s="307">
        <f>+G22-J22-AE22</f>
        <v>202734.64620046632</v>
      </c>
      <c r="N22" s="332">
        <f t="shared" si="14"/>
        <v>0</v>
      </c>
      <c r="O22" s="307">
        <v>0</v>
      </c>
      <c r="P22" s="307">
        <v>0</v>
      </c>
      <c r="R22" s="395">
        <v>7951767.9699999997</v>
      </c>
      <c r="S22" s="355">
        <v>6323225.3600000003</v>
      </c>
      <c r="T22" s="355">
        <v>1628542.61</v>
      </c>
      <c r="U22" s="395">
        <f>+V22+W22</f>
        <v>4262370.9851764701</v>
      </c>
      <c r="V22" s="396">
        <f t="shared" si="10"/>
        <v>2989714.0599999996</v>
      </c>
      <c r="W22" s="355">
        <f t="shared" si="10"/>
        <v>1272656.9251764703</v>
      </c>
      <c r="X22" s="355">
        <f t="shared" si="15"/>
        <v>5594637.4399999995</v>
      </c>
      <c r="Y22" s="355">
        <f t="shared" si="15"/>
        <v>4744297.03</v>
      </c>
      <c r="Z22" s="355">
        <f t="shared" si="11"/>
        <v>850340.41</v>
      </c>
      <c r="AC22" s="343">
        <v>5594637.4400000004</v>
      </c>
      <c r="AD22" s="343">
        <v>4744297.03</v>
      </c>
      <c r="AE22" s="343">
        <v>850340.41</v>
      </c>
      <c r="AG22" s="126">
        <f t="shared" si="16"/>
        <v>0</v>
      </c>
      <c r="AI22" s="347"/>
      <c r="AJ22" s="347"/>
      <c r="AK22" s="347"/>
    </row>
    <row r="23" spans="2:43" ht="88.5" customHeight="1" x14ac:dyDescent="0.25">
      <c r="B23" s="352"/>
      <c r="C23" s="378" t="s">
        <v>405</v>
      </c>
      <c r="D23" s="828"/>
      <c r="E23" s="357">
        <f>+F23+G23</f>
        <v>3420374.5920000002</v>
      </c>
      <c r="F23" s="307">
        <v>2850312.16</v>
      </c>
      <c r="G23" s="307">
        <f>+F23*0.2</f>
        <v>570062.43200000003</v>
      </c>
      <c r="H23" s="323">
        <f t="shared" si="17"/>
        <v>671379.33600000001</v>
      </c>
      <c r="I23" s="307">
        <f>157520.29+90065.32+311767.38</f>
        <v>559352.99</v>
      </c>
      <c r="J23" s="307">
        <f>31590.69+18082.18+311767.38*0.2</f>
        <v>112026.34599999999</v>
      </c>
      <c r="K23" s="332">
        <f t="shared" si="13"/>
        <v>302400</v>
      </c>
      <c r="L23" s="307">
        <v>252000</v>
      </c>
      <c r="M23" s="307">
        <f>+L23*0.2</f>
        <v>50400</v>
      </c>
      <c r="N23" s="332">
        <f t="shared" si="14"/>
        <v>0</v>
      </c>
      <c r="O23" s="307"/>
      <c r="P23" s="307"/>
      <c r="X23" s="356">
        <f>+X22+X21+X20</f>
        <v>19706999.482656501</v>
      </c>
      <c r="Y23" s="356">
        <f t="shared" ref="Y23:Z23" si="18">+Y22+Y21+Y20</f>
        <v>16680371.918538857</v>
      </c>
      <c r="Z23" s="356">
        <f t="shared" si="18"/>
        <v>3026627.5641176472</v>
      </c>
      <c r="AC23" s="126">
        <f>+E23-H23-K23</f>
        <v>2446595.2560000001</v>
      </c>
      <c r="AD23" s="126">
        <f>+F23-I23-L23</f>
        <v>2038959.17</v>
      </c>
      <c r="AE23" s="126">
        <f t="shared" ref="AE23:AE25" si="19">+G23-J23-M23</f>
        <v>407636.08600000001</v>
      </c>
      <c r="AG23" s="126">
        <f t="shared" si="16"/>
        <v>0</v>
      </c>
      <c r="AI23" s="126">
        <v>2012945.17</v>
      </c>
      <c r="AJ23" s="126">
        <v>1676309.71</v>
      </c>
      <c r="AK23" s="126">
        <v>336635.46</v>
      </c>
      <c r="AL23" s="126">
        <f>+AM23+AN23</f>
        <v>82907.87</v>
      </c>
      <c r="AM23" s="126">
        <v>68917.5</v>
      </c>
      <c r="AN23" s="126">
        <v>13990.37</v>
      </c>
      <c r="AO23" s="126">
        <f>+AC23-AI23</f>
        <v>433650.08600000013</v>
      </c>
      <c r="AP23" s="126">
        <f t="shared" ref="AP23:AQ25" si="20">+AD23-AJ23</f>
        <v>362649.45999999996</v>
      </c>
      <c r="AQ23" s="126">
        <f t="shared" si="20"/>
        <v>71000.625999999989</v>
      </c>
    </row>
    <row r="24" spans="2:43" ht="80.25" customHeight="1" x14ac:dyDescent="0.25">
      <c r="B24" s="352"/>
      <c r="C24" s="378" t="s">
        <v>406</v>
      </c>
      <c r="D24" s="828"/>
      <c r="E24" s="357">
        <f>+F24+G24</f>
        <v>3210430.8839999996</v>
      </c>
      <c r="F24" s="307">
        <v>2675359.0699999998</v>
      </c>
      <c r="G24" s="307">
        <f>+F24*0.2</f>
        <v>535071.81400000001</v>
      </c>
      <c r="H24" s="323">
        <f t="shared" si="17"/>
        <v>862889.84</v>
      </c>
      <c r="I24" s="307">
        <f>58039.4+59120.6+601693.2</f>
        <v>718853.2</v>
      </c>
      <c r="J24" s="307">
        <f>11740.33+11957.67+601693.2*0.2</f>
        <v>144036.64000000001</v>
      </c>
      <c r="K24" s="332">
        <f t="shared" si="13"/>
        <v>302400</v>
      </c>
      <c r="L24" s="307">
        <v>252000</v>
      </c>
      <c r="M24" s="307">
        <f t="shared" ref="M24:M25" si="21">+L24*0.2</f>
        <v>50400</v>
      </c>
      <c r="N24" s="332">
        <f t="shared" si="14"/>
        <v>0</v>
      </c>
      <c r="O24" s="307"/>
      <c r="P24" s="307"/>
      <c r="X24" s="126"/>
      <c r="Y24" s="126"/>
      <c r="Z24" s="126"/>
      <c r="AC24" s="126">
        <f t="shared" ref="AC24:AD25" si="22">+E24-H24-K24</f>
        <v>2045141.0439999998</v>
      </c>
      <c r="AD24" s="126">
        <f t="shared" si="22"/>
        <v>1704505.8699999999</v>
      </c>
      <c r="AE24" s="126">
        <f t="shared" si="19"/>
        <v>340635.174</v>
      </c>
      <c r="AG24" s="126">
        <f t="shared" si="16"/>
        <v>0</v>
      </c>
      <c r="AI24" s="347">
        <f>1037204.1+892430.61</f>
        <v>1929634.71</v>
      </c>
      <c r="AJ24" s="347">
        <f>865375.94+744726.95</f>
        <v>1610102.89</v>
      </c>
      <c r="AK24" s="347">
        <f>171828.16+147703.66</f>
        <v>319531.82</v>
      </c>
      <c r="AO24" s="126">
        <f>+AC24-AI24</f>
        <v>115506.3339999998</v>
      </c>
      <c r="AP24" s="126">
        <f t="shared" si="20"/>
        <v>94402.979999999981</v>
      </c>
      <c r="AQ24" s="126">
        <f t="shared" si="20"/>
        <v>21103.353999999992</v>
      </c>
    </row>
    <row r="25" spans="2:43" ht="87" customHeight="1" x14ac:dyDescent="0.25">
      <c r="B25" s="352"/>
      <c r="C25" s="378" t="s">
        <v>404</v>
      </c>
      <c r="D25" s="828"/>
      <c r="E25" s="357">
        <f>+F25+G25</f>
        <v>2485952.6639999999</v>
      </c>
      <c r="F25" s="307">
        <v>2071627.22</v>
      </c>
      <c r="G25" s="307">
        <f>+F25*0.2</f>
        <v>414325.44400000002</v>
      </c>
      <c r="H25" s="323">
        <f t="shared" si="17"/>
        <v>754914.06</v>
      </c>
      <c r="I25" s="307">
        <f>86916+542242.8</f>
        <v>629158.80000000005</v>
      </c>
      <c r="J25" s="307">
        <f>17306.7+542242.8*0.2</f>
        <v>125755.26000000001</v>
      </c>
      <c r="K25" s="332">
        <f t="shared" si="13"/>
        <v>302400</v>
      </c>
      <c r="L25" s="307">
        <v>252000</v>
      </c>
      <c r="M25" s="307">
        <f t="shared" si="21"/>
        <v>50400</v>
      </c>
      <c r="N25" s="332">
        <f t="shared" si="14"/>
        <v>0</v>
      </c>
      <c r="O25" s="307"/>
      <c r="P25" s="307"/>
      <c r="X25" s="126">
        <f t="shared" si="15"/>
        <v>1428638.6039999998</v>
      </c>
      <c r="Y25" s="126">
        <f>+F25-I25-L25-O25</f>
        <v>1190468.42</v>
      </c>
      <c r="Z25" s="126">
        <f t="shared" si="11"/>
        <v>238170.18400000001</v>
      </c>
      <c r="AC25" s="126">
        <f t="shared" si="22"/>
        <v>1428638.6039999998</v>
      </c>
      <c r="AD25" s="126">
        <f t="shared" si="22"/>
        <v>1190468.42</v>
      </c>
      <c r="AE25" s="126">
        <f t="shared" si="19"/>
        <v>238170.18400000001</v>
      </c>
      <c r="AG25" s="126">
        <f t="shared" si="16"/>
        <v>0</v>
      </c>
      <c r="AI25" s="347">
        <v>1457530.13</v>
      </c>
      <c r="AJ25" s="347">
        <v>1213717.25</v>
      </c>
      <c r="AK25" s="347">
        <v>243812.88</v>
      </c>
      <c r="AO25" s="126">
        <f>+AC25-AI25</f>
        <v>-28891.526000000071</v>
      </c>
      <c r="AP25" s="126">
        <f t="shared" si="20"/>
        <v>-23248.830000000075</v>
      </c>
      <c r="AQ25" s="126">
        <f t="shared" si="20"/>
        <v>-5642.6959999999963</v>
      </c>
    </row>
    <row r="26" spans="2:43" ht="40.5" customHeight="1" x14ac:dyDescent="0.25">
      <c r="B26" s="352"/>
      <c r="C26" s="378" t="s">
        <v>408</v>
      </c>
      <c r="D26" s="828"/>
      <c r="E26" s="307">
        <f t="shared" si="12"/>
        <v>9600000</v>
      </c>
      <c r="F26" s="307">
        <f>+L26+O26+I26</f>
        <v>8000000</v>
      </c>
      <c r="G26" s="307">
        <f>+F26*0.2</f>
        <v>1600000</v>
      </c>
      <c r="H26" s="323">
        <f t="shared" si="17"/>
        <v>0</v>
      </c>
      <c r="I26" s="307">
        <v>0</v>
      </c>
      <c r="J26" s="307">
        <v>0</v>
      </c>
      <c r="K26" s="332">
        <f t="shared" si="13"/>
        <v>5150000</v>
      </c>
      <c r="L26" s="307">
        <v>4400000</v>
      </c>
      <c r="M26" s="307">
        <v>750000</v>
      </c>
      <c r="N26" s="332">
        <f t="shared" si="14"/>
        <v>4450000</v>
      </c>
      <c r="O26" s="307">
        <v>3600000</v>
      </c>
      <c r="P26" s="307">
        <f>+G26-M26</f>
        <v>850000</v>
      </c>
      <c r="X26" s="126"/>
      <c r="Y26" s="126"/>
      <c r="Z26" s="126"/>
      <c r="AC26" s="126"/>
      <c r="AD26" s="126"/>
      <c r="AE26" s="126"/>
      <c r="AG26" s="126">
        <f t="shared" si="16"/>
        <v>0</v>
      </c>
    </row>
    <row r="27" spans="2:43" ht="52.5" customHeight="1" x14ac:dyDescent="0.25">
      <c r="B27" s="352"/>
      <c r="C27" s="378" t="s">
        <v>407</v>
      </c>
      <c r="D27" s="828"/>
      <c r="E27" s="307">
        <f t="shared" si="12"/>
        <v>960000</v>
      </c>
      <c r="F27" s="307">
        <v>800000</v>
      </c>
      <c r="G27" s="307">
        <f>+F27*0.2</f>
        <v>160000</v>
      </c>
      <c r="H27" s="323">
        <f t="shared" si="17"/>
        <v>400000</v>
      </c>
      <c r="I27" s="307">
        <v>400000</v>
      </c>
      <c r="J27" s="307">
        <v>0</v>
      </c>
      <c r="K27" s="332">
        <f t="shared" si="13"/>
        <v>480000</v>
      </c>
      <c r="L27" s="307">
        <f>+F27/2</f>
        <v>400000</v>
      </c>
      <c r="M27" s="307">
        <f>+G27/2</f>
        <v>80000</v>
      </c>
      <c r="N27" s="332">
        <f t="shared" si="14"/>
        <v>480000</v>
      </c>
      <c r="O27" s="307">
        <f>+L27</f>
        <v>400000</v>
      </c>
      <c r="P27" s="307">
        <f>+M27</f>
        <v>80000</v>
      </c>
      <c r="X27" s="126"/>
      <c r="Y27" s="126"/>
      <c r="Z27" s="126"/>
      <c r="AG27" s="126">
        <f t="shared" si="16"/>
        <v>-400000</v>
      </c>
    </row>
    <row r="28" spans="2:43" ht="36" customHeight="1" x14ac:dyDescent="0.25">
      <c r="C28" s="330" t="s">
        <v>39</v>
      </c>
      <c r="D28" s="828"/>
      <c r="E28" s="329">
        <f>+SUM(E20:E27)</f>
        <v>58347093.251647063</v>
      </c>
      <c r="F28" s="329">
        <f t="shared" ref="F28:P28" si="23">+SUM(F20:F27)</f>
        <v>47758710.110000007</v>
      </c>
      <c r="G28" s="329">
        <f>+SUM(G20:G27)</f>
        <v>10588383.141647058</v>
      </c>
      <c r="H28" s="329">
        <f t="shared" si="23"/>
        <v>16804002.835102893</v>
      </c>
      <c r="I28" s="329">
        <f t="shared" si="23"/>
        <v>12678060.110126892</v>
      </c>
      <c r="J28" s="329">
        <f t="shared" si="23"/>
        <v>4125942.7249760041</v>
      </c>
      <c r="K28" s="329">
        <f t="shared" si="23"/>
        <v>11385716.029887661</v>
      </c>
      <c r="L28" s="329">
        <f t="shared" si="23"/>
        <v>9866344.6213342529</v>
      </c>
      <c r="M28" s="329">
        <f t="shared" si="23"/>
        <v>1519371.4085534075</v>
      </c>
      <c r="N28" s="329">
        <f t="shared" si="23"/>
        <v>4930000</v>
      </c>
      <c r="O28" s="329">
        <f t="shared" si="23"/>
        <v>4000000</v>
      </c>
      <c r="P28" s="329">
        <f t="shared" si="23"/>
        <v>930000</v>
      </c>
      <c r="X28" s="126">
        <f t="shared" si="15"/>
        <v>25227374.386656508</v>
      </c>
      <c r="Y28" s="126">
        <f t="shared" si="15"/>
        <v>21214305.378538862</v>
      </c>
      <c r="Z28" s="126">
        <f t="shared" si="11"/>
        <v>4013069.008117646</v>
      </c>
      <c r="AC28" s="126">
        <f>+SUM(AC20:AC27)</f>
        <v>22885182.414000001</v>
      </c>
      <c r="AD28" s="126">
        <f t="shared" ref="AD28:AE28" si="24">+SUM(AD20:AD27)</f>
        <v>19417601.82</v>
      </c>
      <c r="AE28" s="126">
        <f t="shared" si="24"/>
        <v>3467580.594</v>
      </c>
      <c r="AG28" s="126">
        <f t="shared" si="16"/>
        <v>2342191.972656507</v>
      </c>
    </row>
    <row r="29" spans="2:43" x14ac:dyDescent="0.25">
      <c r="L29" s="350"/>
    </row>
    <row r="31" spans="2:43" x14ac:dyDescent="0.25">
      <c r="F31" s="350">
        <f>+'[6]CIP II, P-3  28.07.2023'!$I$20+'[6]CIP II, P-3  28.07.2023'!$J$20+'[6]CIP II, P-3  28.07.2023'!$L$20+'[6]CIP II, P-3  28.07.2023'!$M$20+'[6]CIP II, P-3  28.07.2023'!$N$20-'[6]CIP II, P-3  28.07.2023'!$I$17-'[6]CIP II, P-3  28.07.2023'!$L$17-'[6]CIP II, P-3  28.07.2023'!$K$19</f>
        <v>47503282.890000001</v>
      </c>
      <c r="G31" s="350">
        <f>+[7]Sheet1!AA27</f>
        <v>10224635.825919069</v>
      </c>
      <c r="H31" s="350">
        <f>+[7]Sheet1!AB27</f>
        <v>7891403.2259190688</v>
      </c>
      <c r="I31" s="350">
        <f>+[7]Sheet1!AC27</f>
        <v>2333232.6</v>
      </c>
      <c r="K31" s="350"/>
      <c r="L31" s="350">
        <f>+F26*0.2</f>
        <v>1600000</v>
      </c>
      <c r="M31" s="350"/>
      <c r="N31" s="350"/>
    </row>
    <row r="32" spans="2:43" x14ac:dyDescent="0.25">
      <c r="F32" s="350" t="e">
        <f>+'Հ7 Ձև1-ծրագրի արժույթներով'!#REF!*1000</f>
        <v>#REF!</v>
      </c>
      <c r="H32" s="353">
        <v>455261.7</v>
      </c>
      <c r="K32" s="350">
        <f>+K28*430.96</f>
        <v>4906788180.240386</v>
      </c>
      <c r="L32" s="350"/>
      <c r="M32" s="350">
        <f>+EUR</f>
        <v>430.96</v>
      </c>
    </row>
    <row r="33" spans="5:13" x14ac:dyDescent="0.25">
      <c r="F33" s="350" t="e">
        <f>+F32-F31-'Հ7 Ձև1-ծրագրի արժույթներով'!#REF!*1000</f>
        <v>#REF!</v>
      </c>
      <c r="H33" s="353">
        <v>389884.44</v>
      </c>
      <c r="K33" s="130">
        <f>('[8]DOC1 (2)'!$G$27+'[8]DOC1 (2)'!$G$26)*1000</f>
        <v>5174791600</v>
      </c>
    </row>
    <row r="34" spans="5:13" x14ac:dyDescent="0.25">
      <c r="H34" s="353">
        <v>425170.2</v>
      </c>
      <c r="K34" s="126">
        <f>+K32-K33</f>
        <v>-268003419.75961399</v>
      </c>
      <c r="M34" s="126">
        <f>+M28*M32</f>
        <v>654788302.23017645</v>
      </c>
    </row>
    <row r="35" spans="5:13" x14ac:dyDescent="0.25">
      <c r="G35" s="167" t="e">
        <f>+G28-'Հ7 Ձև1-ծրագրի արժույթներով'!#REF!-'Հ7 Ձև1-ծրագրի արժույթներով'!#REF!</f>
        <v>#REF!</v>
      </c>
      <c r="H35" s="354">
        <f>+H34+H33+H32+H31</f>
        <v>9161719.5659190696</v>
      </c>
      <c r="M35" s="126">
        <f>('[8]DOC1 (2)'!$I$26+'[8]DOC1 (2)'!$I$27)*1000</f>
        <v>1025922600</v>
      </c>
    </row>
    <row r="36" spans="5:13" x14ac:dyDescent="0.25">
      <c r="F36" s="126" t="e">
        <f>+F28-F32</f>
        <v>#REF!</v>
      </c>
      <c r="G36" s="126" t="e">
        <f>+G28-G35</f>
        <v>#REF!</v>
      </c>
      <c r="M36" s="126">
        <f>+M35-M34</f>
        <v>371134297.76982355</v>
      </c>
    </row>
    <row r="37" spans="5:13" x14ac:dyDescent="0.25">
      <c r="M37" s="126">
        <f>+M36/M32</f>
        <v>861180.38279613783</v>
      </c>
    </row>
    <row r="38" spans="5:13" x14ac:dyDescent="0.25">
      <c r="E38" s="130">
        <f>+'[6]CIP II, P-3  28.07.2023'!$K$20+'[6]CIP II, P-3  28.07.2023'!$O$20-'[6]CIP II, P-3  28.07.2023'!$K$17-'[6]CIP II, P-3  28.07.2023'!$O$17-'[6]CIP II, P-3  28.07.2023'!$K$19-68917.5</f>
        <v>47434365.390000001</v>
      </c>
      <c r="F38" s="130">
        <v>47434365.390000001</v>
      </c>
    </row>
    <row r="39" spans="5:13" x14ac:dyDescent="0.25">
      <c r="E39" s="130">
        <v>360270</v>
      </c>
      <c r="F39" s="126">
        <f>+F38-F28</f>
        <v>-324344.72000000626</v>
      </c>
      <c r="G39">
        <f>68917.5*0.2</f>
        <v>13783.5</v>
      </c>
    </row>
    <row r="40" spans="5:13" x14ac:dyDescent="0.25">
      <c r="E40" s="126">
        <f>+E38-E39</f>
        <v>47074095.390000001</v>
      </c>
      <c r="F40" s="126">
        <v>360270</v>
      </c>
    </row>
    <row r="41" spans="5:13" x14ac:dyDescent="0.25">
      <c r="F41" s="126">
        <f>+F39-F40</f>
        <v>-684614.72000000626</v>
      </c>
      <c r="G41" s="130" t="e">
        <f>+('Հ7 Ձև1-ծրագրի արժույթներով'!#REF!+'Հ7 Ձև1-ծրագրի արժույթներով'!#REF!)*1000</f>
        <v>#REF!</v>
      </c>
      <c r="I41" s="130">
        <v>1588255.2527999999</v>
      </c>
    </row>
    <row r="42" spans="5:13" x14ac:dyDescent="0.25">
      <c r="G42" s="126" t="e">
        <f>+G28-G41</f>
        <v>#REF!</v>
      </c>
      <c r="I42" s="126" t="e">
        <f>+I41-G42</f>
        <v>#REF!</v>
      </c>
    </row>
    <row r="44" spans="5:13" x14ac:dyDescent="0.25">
      <c r="F44" s="167">
        <f>+F28*0.2</f>
        <v>9551742.0220000017</v>
      </c>
      <c r="G44" s="167">
        <f>+G28</f>
        <v>10588383.141647058</v>
      </c>
      <c r="H44" s="126">
        <f>+G44-F44</f>
        <v>1036641.1196470559</v>
      </c>
    </row>
    <row r="45" spans="5:13" x14ac:dyDescent="0.25">
      <c r="F45" s="130"/>
    </row>
    <row r="46" spans="5:13" x14ac:dyDescent="0.25">
      <c r="F46" s="126"/>
    </row>
    <row r="49" spans="5:10" x14ac:dyDescent="0.25">
      <c r="E49" s="130">
        <v>13806461.592</v>
      </c>
      <c r="F49" s="130">
        <v>11505384.66</v>
      </c>
      <c r="G49" s="130">
        <v>2301076.932</v>
      </c>
    </row>
    <row r="50" spans="5:10" x14ac:dyDescent="0.25">
      <c r="E50" s="130">
        <v>10140649.248</v>
      </c>
      <c r="F50" s="130">
        <v>8450541.0399999991</v>
      </c>
      <c r="G50" s="130">
        <v>1690108.2079999999</v>
      </c>
    </row>
    <row r="51" spans="5:10" x14ac:dyDescent="0.25">
      <c r="E51" s="130">
        <v>11175527.304</v>
      </c>
      <c r="F51" s="130">
        <v>9312939.4199999999</v>
      </c>
      <c r="G51" s="130">
        <v>1862587.8840000001</v>
      </c>
    </row>
    <row r="52" spans="5:10" x14ac:dyDescent="0.25">
      <c r="E52" s="360">
        <f>+E51+E50+E49</f>
        <v>35122638.144000001</v>
      </c>
      <c r="F52" s="360">
        <f>+F51+F50+F49</f>
        <v>29268865.120000001</v>
      </c>
      <c r="G52" s="360">
        <f>+G51+G50+G49</f>
        <v>5853773.0240000002</v>
      </c>
    </row>
    <row r="53" spans="5:10" x14ac:dyDescent="0.25">
      <c r="F53" s="126">
        <f>+F28-F52</f>
        <v>18489844.990000006</v>
      </c>
      <c r="G53" s="126">
        <f>+G28-G52</f>
        <v>4734610.1176470574</v>
      </c>
      <c r="I53" s="130">
        <f>+F53*0.2</f>
        <v>3697968.9980000015</v>
      </c>
      <c r="J53" s="126">
        <f>+G53-I53</f>
        <v>1036641.1196470559</v>
      </c>
    </row>
    <row r="54" spans="5:10" x14ac:dyDescent="0.25">
      <c r="F54" s="126">
        <f>+'[7]ՀՏԶՀ ՋՏ ԾԻՄ'!$AB$10</f>
        <v>31312175.993999999</v>
      </c>
      <c r="J54" s="126">
        <f>+'[7]ՀՏԶՀ ՋՏ ԾԻՄ'!$U$11</f>
        <v>1588255.2527999999</v>
      </c>
    </row>
    <row r="55" spans="5:10" x14ac:dyDescent="0.25">
      <c r="J55" s="126">
        <f>+J54-J53</f>
        <v>551614.13315294404</v>
      </c>
    </row>
    <row r="56" spans="5:10" x14ac:dyDescent="0.25">
      <c r="F56" s="126">
        <f>+F28-F54</f>
        <v>16446534.116000008</v>
      </c>
      <c r="G56" s="126">
        <f>+F56*0.2</f>
        <v>3289306.8232000018</v>
      </c>
    </row>
    <row r="57" spans="5:10" x14ac:dyDescent="0.25">
      <c r="G57" s="126">
        <f>+'[7]ՀՏԶՀ ՋՏ ԾԻՄ'!$AC$14</f>
        <v>1588255.2528000008</v>
      </c>
    </row>
    <row r="58" spans="5:10" x14ac:dyDescent="0.25">
      <c r="G58" s="126">
        <f>+G52</f>
        <v>5853773.0240000002</v>
      </c>
    </row>
    <row r="61" spans="5:10" x14ac:dyDescent="0.25">
      <c r="F61" s="126">
        <f>+F28*0.2</f>
        <v>9551742.0220000017</v>
      </c>
      <c r="G61" s="126">
        <f>+G58+G56</f>
        <v>9143079.8472000025</v>
      </c>
      <c r="H61" s="126">
        <f>+F61-G61</f>
        <v>408662.17479999922</v>
      </c>
    </row>
  </sheetData>
  <mergeCells count="8">
    <mergeCell ref="B20:B21"/>
    <mergeCell ref="D20:D28"/>
    <mergeCell ref="C2:M2"/>
    <mergeCell ref="E4:M4"/>
    <mergeCell ref="B8:B9"/>
    <mergeCell ref="D8:D12"/>
    <mergeCell ref="E15:M15"/>
    <mergeCell ref="E16:M16"/>
  </mergeCells>
  <pageMargins left="0.2" right="0.2" top="0.2" bottom="0.2" header="0.2" footer="0.3"/>
  <pageSetup paperSize="9" scale="58"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T46"/>
  <sheetViews>
    <sheetView topLeftCell="D22" zoomScale="90" zoomScaleNormal="90" workbookViewId="0">
      <selection activeCell="R36" sqref="R36"/>
    </sheetView>
  </sheetViews>
  <sheetFormatPr defaultRowHeight="15" x14ac:dyDescent="0.25"/>
  <cols>
    <col min="2" max="2" width="8.7109375" customWidth="1"/>
    <col min="3" max="3" width="48" customWidth="1"/>
    <col min="4" max="4" width="9.7109375" customWidth="1"/>
    <col min="5" max="7" width="19.28515625" customWidth="1"/>
    <col min="8" max="8" width="18.42578125" customWidth="1"/>
    <col min="9" max="9" width="18.5703125" customWidth="1"/>
    <col min="10" max="10" width="17.28515625" customWidth="1"/>
    <col min="11" max="12" width="18.85546875" customWidth="1"/>
    <col min="13" max="13" width="17.7109375" customWidth="1"/>
    <col min="14" max="14" width="18" customWidth="1"/>
    <col min="15" max="15" width="17" customWidth="1"/>
    <col min="16" max="16" width="17.7109375" customWidth="1"/>
    <col min="18" max="18" width="17.7109375" bestFit="1" customWidth="1"/>
    <col min="19" max="19" width="16.85546875" bestFit="1" customWidth="1"/>
    <col min="20" max="20" width="17.28515625" customWidth="1"/>
  </cols>
  <sheetData>
    <row r="2" spans="2:20" ht="43.5" customHeight="1" x14ac:dyDescent="0.25">
      <c r="C2" s="826" t="s">
        <v>367</v>
      </c>
      <c r="D2" s="826"/>
      <c r="E2" s="826"/>
      <c r="F2" s="826"/>
      <c r="G2" s="826"/>
      <c r="H2" s="826"/>
      <c r="I2" s="826"/>
      <c r="J2" s="826"/>
      <c r="K2" s="826"/>
      <c r="L2" s="826"/>
      <c r="M2" s="826"/>
      <c r="N2" s="337"/>
      <c r="O2" s="337"/>
      <c r="P2" s="337"/>
    </row>
    <row r="3" spans="2:20" ht="17.25" x14ac:dyDescent="0.25">
      <c r="E3" s="326"/>
      <c r="F3" s="326"/>
      <c r="G3" s="326"/>
      <c r="H3" s="324"/>
      <c r="I3" s="324"/>
      <c r="J3" s="324"/>
    </row>
    <row r="4" spans="2:20" ht="52.5" customHeight="1" x14ac:dyDescent="0.25">
      <c r="C4" s="334" t="s">
        <v>379</v>
      </c>
      <c r="D4" s="335"/>
      <c r="E4" s="825" t="s">
        <v>219</v>
      </c>
      <c r="F4" s="825"/>
      <c r="G4" s="825"/>
      <c r="H4" s="825"/>
      <c r="I4" s="825"/>
      <c r="J4" s="825"/>
      <c r="K4" s="825"/>
      <c r="L4" s="825"/>
      <c r="M4" s="825"/>
      <c r="N4" s="338"/>
      <c r="O4" s="338"/>
      <c r="P4" s="338"/>
    </row>
    <row r="5" spans="2:20" ht="47.25" customHeight="1" x14ac:dyDescent="0.25">
      <c r="C5" s="334" t="s">
        <v>380</v>
      </c>
      <c r="D5" s="335"/>
      <c r="E5" s="825" t="s">
        <v>221</v>
      </c>
      <c r="F5" s="825"/>
      <c r="G5" s="825"/>
      <c r="H5" s="825"/>
      <c r="I5" s="825"/>
      <c r="J5" s="825"/>
      <c r="K5" s="825"/>
      <c r="L5" s="825"/>
      <c r="M5" s="825"/>
      <c r="N5" s="338"/>
      <c r="O5" s="338"/>
      <c r="P5" s="338"/>
    </row>
    <row r="6" spans="2:20" ht="16.5" x14ac:dyDescent="0.25">
      <c r="E6" s="325"/>
      <c r="F6" s="325"/>
      <c r="G6" s="325"/>
      <c r="H6" s="324"/>
      <c r="I6" s="324"/>
      <c r="J6" s="324"/>
    </row>
    <row r="7" spans="2:20" ht="16.5" x14ac:dyDescent="0.25">
      <c r="C7" s="827" t="s">
        <v>381</v>
      </c>
      <c r="D7" s="827"/>
      <c r="E7" s="827"/>
      <c r="F7" s="827"/>
      <c r="G7" s="827"/>
      <c r="H7" s="827"/>
      <c r="I7" s="827"/>
      <c r="J7" s="827"/>
      <c r="K7" s="827"/>
      <c r="L7" s="827"/>
      <c r="M7" s="827"/>
      <c r="N7" s="336"/>
      <c r="O7" s="336"/>
      <c r="P7" s="336"/>
    </row>
    <row r="8" spans="2:20" x14ac:dyDescent="0.25">
      <c r="M8" s="305"/>
      <c r="P8" s="305" t="s">
        <v>352</v>
      </c>
    </row>
    <row r="9" spans="2:20" ht="69.75" customHeight="1" x14ac:dyDescent="0.25">
      <c r="C9" s="306" t="s">
        <v>348</v>
      </c>
      <c r="D9" s="306" t="s">
        <v>359</v>
      </c>
      <c r="E9" s="306" t="s">
        <v>371</v>
      </c>
      <c r="F9" s="306" t="s">
        <v>383</v>
      </c>
      <c r="G9" s="306" t="s">
        <v>373</v>
      </c>
      <c r="H9" s="328" t="s">
        <v>363</v>
      </c>
      <c r="I9" s="306" t="s">
        <v>383</v>
      </c>
      <c r="J9" s="306" t="s">
        <v>351</v>
      </c>
      <c r="K9" s="331" t="s">
        <v>364</v>
      </c>
      <c r="L9" s="306" t="s">
        <v>383</v>
      </c>
      <c r="M9" s="306" t="s">
        <v>351</v>
      </c>
      <c r="N9" s="331" t="s">
        <v>369</v>
      </c>
      <c r="O9" s="306" t="s">
        <v>383</v>
      </c>
      <c r="P9" s="306" t="s">
        <v>351</v>
      </c>
    </row>
    <row r="10" spans="2:20" ht="64.5" customHeight="1" x14ac:dyDescent="0.25">
      <c r="B10" s="837" t="s">
        <v>382</v>
      </c>
      <c r="C10" s="306" t="s">
        <v>384</v>
      </c>
      <c r="D10" s="828" t="s">
        <v>352</v>
      </c>
      <c r="E10" s="307">
        <f>+F10+G10</f>
        <v>1560031992</v>
      </c>
      <c r="F10" s="307">
        <v>1300026660</v>
      </c>
      <c r="G10" s="307">
        <v>260005332</v>
      </c>
      <c r="H10" s="323">
        <f>+I10+J10</f>
        <v>660846398.4000001</v>
      </c>
      <c r="I10" s="322">
        <v>602706398.4000001</v>
      </c>
      <c r="J10" s="307">
        <v>58140000</v>
      </c>
      <c r="K10" s="332">
        <f>+L10+M10</f>
        <v>588000000</v>
      </c>
      <c r="L10" s="307">
        <v>455000000</v>
      </c>
      <c r="M10" s="307">
        <v>133000000</v>
      </c>
      <c r="N10" s="332">
        <f>+O10+P10</f>
        <v>311185593.5999999</v>
      </c>
      <c r="O10" s="307">
        <v>242320261.5999999</v>
      </c>
      <c r="P10" s="307">
        <v>68865332</v>
      </c>
      <c r="R10" s="126">
        <f>+E10-H10-K10-N10</f>
        <v>0</v>
      </c>
      <c r="S10" s="126">
        <f t="shared" ref="S10:T11" si="0">+F10-I10-L10-O10</f>
        <v>0</v>
      </c>
      <c r="T10" s="126">
        <f t="shared" si="0"/>
        <v>0</v>
      </c>
    </row>
    <row r="11" spans="2:20" ht="61.5" customHeight="1" x14ac:dyDescent="0.25">
      <c r="B11" s="837"/>
      <c r="C11" s="306" t="s">
        <v>385</v>
      </c>
      <c r="D11" s="828"/>
      <c r="E11" s="307">
        <f>+F11+G11</f>
        <v>990090000</v>
      </c>
      <c r="F11" s="307">
        <v>825075000</v>
      </c>
      <c r="G11" s="307">
        <v>165015000</v>
      </c>
      <c r="H11" s="323">
        <f>+I11+J11</f>
        <v>488803500</v>
      </c>
      <c r="I11" s="322">
        <f>440339250</f>
        <v>440339250</v>
      </c>
      <c r="J11" s="307">
        <f>48464250</f>
        <v>48464250</v>
      </c>
      <c r="K11" s="332">
        <f>+L11+M11</f>
        <v>451782000</v>
      </c>
      <c r="L11" s="307">
        <f>343482000</f>
        <v>343482000</v>
      </c>
      <c r="M11" s="307">
        <f>108300000</f>
        <v>108300000</v>
      </c>
      <c r="N11" s="332">
        <f>+O11+P11</f>
        <v>49504500</v>
      </c>
      <c r="O11" s="307">
        <v>41253750</v>
      </c>
      <c r="P11" s="307">
        <v>8250750</v>
      </c>
      <c r="R11" s="126">
        <f>+E11-H11-K11-N11</f>
        <v>0</v>
      </c>
      <c r="S11" s="126">
        <f t="shared" si="0"/>
        <v>0</v>
      </c>
      <c r="T11" s="126">
        <f t="shared" si="0"/>
        <v>0</v>
      </c>
    </row>
    <row r="12" spans="2:20" ht="30" customHeight="1" x14ac:dyDescent="0.25">
      <c r="C12" s="330" t="s">
        <v>39</v>
      </c>
      <c r="D12" s="828"/>
      <c r="E12" s="329">
        <f>+SUM(E10:E11)</f>
        <v>2550121992</v>
      </c>
      <c r="F12" s="329">
        <f t="shared" ref="F12:P12" si="1">+SUM(F10:F11)</f>
        <v>2125101660</v>
      </c>
      <c r="G12" s="329">
        <f t="shared" si="1"/>
        <v>425020332</v>
      </c>
      <c r="H12" s="329">
        <f t="shared" si="1"/>
        <v>1149649898.4000001</v>
      </c>
      <c r="I12" s="329">
        <f t="shared" si="1"/>
        <v>1043045648.4000001</v>
      </c>
      <c r="J12" s="329">
        <f t="shared" si="1"/>
        <v>106604250</v>
      </c>
      <c r="K12" s="329">
        <f t="shared" si="1"/>
        <v>1039782000</v>
      </c>
      <c r="L12" s="329">
        <f t="shared" si="1"/>
        <v>798482000</v>
      </c>
      <c r="M12" s="329">
        <f t="shared" si="1"/>
        <v>241300000</v>
      </c>
      <c r="N12" s="329">
        <f t="shared" si="1"/>
        <v>360690093.5999999</v>
      </c>
      <c r="O12" s="329">
        <f t="shared" si="1"/>
        <v>283574011.5999999</v>
      </c>
      <c r="P12" s="329">
        <f t="shared" si="1"/>
        <v>77116082</v>
      </c>
    </row>
    <row r="13" spans="2:20" x14ac:dyDescent="0.25">
      <c r="C13" s="340"/>
      <c r="F13" s="130"/>
      <c r="G13" s="130"/>
    </row>
    <row r="15" spans="2:20" x14ac:dyDescent="0.25">
      <c r="M15" s="305"/>
      <c r="P15" s="305" t="s">
        <v>352</v>
      </c>
    </row>
    <row r="16" spans="2:20" ht="38.25" x14ac:dyDescent="0.25">
      <c r="C16" s="306" t="s">
        <v>348</v>
      </c>
      <c r="D16" s="306" t="s">
        <v>359</v>
      </c>
      <c r="E16" s="306" t="s">
        <v>371</v>
      </c>
      <c r="F16" s="306" t="s">
        <v>388</v>
      </c>
      <c r="G16" s="306" t="s">
        <v>373</v>
      </c>
      <c r="H16" s="328" t="s">
        <v>363</v>
      </c>
      <c r="I16" s="306" t="s">
        <v>388</v>
      </c>
      <c r="J16" s="306" t="s">
        <v>351</v>
      </c>
      <c r="K16" s="331" t="s">
        <v>364</v>
      </c>
      <c r="L16" s="306" t="s">
        <v>388</v>
      </c>
      <c r="M16" s="306" t="s">
        <v>351</v>
      </c>
      <c r="N16" s="331" t="s">
        <v>369</v>
      </c>
      <c r="O16" s="306" t="s">
        <v>388</v>
      </c>
      <c r="P16" s="306" t="s">
        <v>351</v>
      </c>
    </row>
    <row r="17" spans="2:20" ht="163.5" customHeight="1" x14ac:dyDescent="0.25">
      <c r="B17" s="832" t="s">
        <v>386</v>
      </c>
      <c r="C17" s="306" t="s">
        <v>387</v>
      </c>
      <c r="D17" s="828" t="s">
        <v>352</v>
      </c>
      <c r="E17" s="307">
        <f>+F17+G17</f>
        <v>71229600</v>
      </c>
      <c r="F17" s="307">
        <v>59358000</v>
      </c>
      <c r="G17" s="307">
        <v>11871600</v>
      </c>
      <c r="H17" s="323">
        <f>+I17+J17</f>
        <v>9480000</v>
      </c>
      <c r="I17" s="322">
        <v>7900000</v>
      </c>
      <c r="J17" s="307">
        <v>1580000</v>
      </c>
      <c r="K17" s="332">
        <f>+L17+M17</f>
        <v>42660000</v>
      </c>
      <c r="L17" s="307">
        <v>35550000</v>
      </c>
      <c r="M17" s="307">
        <v>7110000</v>
      </c>
      <c r="N17" s="332">
        <f>+O17+P17</f>
        <v>19089600</v>
      </c>
      <c r="O17" s="307">
        <v>15908000</v>
      </c>
      <c r="P17" s="307">
        <v>3181600</v>
      </c>
      <c r="R17" s="347">
        <f>+E17-H17-K17-N17</f>
        <v>0</v>
      </c>
      <c r="S17" s="347">
        <f t="shared" ref="S17:T20" si="2">+F17-I17-L17-O17</f>
        <v>0</v>
      </c>
      <c r="T17" s="347">
        <f t="shared" si="2"/>
        <v>0</v>
      </c>
    </row>
    <row r="18" spans="2:20" ht="129" customHeight="1" x14ac:dyDescent="0.25">
      <c r="B18" s="832"/>
      <c r="C18" s="306" t="s">
        <v>389</v>
      </c>
      <c r="D18" s="828"/>
      <c r="E18" s="307">
        <f>+F18+G18</f>
        <v>33249000</v>
      </c>
      <c r="F18" s="307">
        <v>27707500</v>
      </c>
      <c r="G18" s="307">
        <v>5541500</v>
      </c>
      <c r="H18" s="323">
        <f>+I18+J18</f>
        <v>7200000</v>
      </c>
      <c r="I18" s="322">
        <v>6000000</v>
      </c>
      <c r="J18" s="307">
        <v>1200000</v>
      </c>
      <c r="K18" s="332">
        <f t="shared" ref="K18:K19" si="3">+L18+M18</f>
        <v>26049000</v>
      </c>
      <c r="L18" s="307">
        <v>21707500</v>
      </c>
      <c r="M18" s="307">
        <v>4341500</v>
      </c>
      <c r="N18" s="332">
        <f t="shared" ref="N18:N19" si="4">+O18+P18</f>
        <v>0</v>
      </c>
      <c r="O18" s="307">
        <v>0</v>
      </c>
      <c r="P18" s="307"/>
      <c r="R18" s="347">
        <f t="shared" ref="R18:R20" si="5">+E18-H18-K18-N18</f>
        <v>0</v>
      </c>
      <c r="S18" s="347">
        <f t="shared" si="2"/>
        <v>0</v>
      </c>
      <c r="T18" s="347">
        <f t="shared" si="2"/>
        <v>0</v>
      </c>
    </row>
    <row r="19" spans="2:20" ht="60.75" customHeight="1" x14ac:dyDescent="0.25">
      <c r="B19" s="348"/>
      <c r="C19" s="306" t="s">
        <v>390</v>
      </c>
      <c r="D19" s="828"/>
      <c r="E19" s="307">
        <f>+F19+G19</f>
        <v>50400000</v>
      </c>
      <c r="F19" s="307">
        <v>42000000</v>
      </c>
      <c r="G19" s="307">
        <v>8400000</v>
      </c>
      <c r="H19" s="323">
        <f>+I19+J19</f>
        <v>6300000</v>
      </c>
      <c r="I19" s="322">
        <v>5250000</v>
      </c>
      <c r="J19" s="307">
        <v>1050000</v>
      </c>
      <c r="K19" s="332">
        <f t="shared" si="3"/>
        <v>37800000</v>
      </c>
      <c r="L19" s="307">
        <v>31500000</v>
      </c>
      <c r="M19" s="307">
        <v>6300000</v>
      </c>
      <c r="N19" s="332">
        <f t="shared" si="4"/>
        <v>6300000</v>
      </c>
      <c r="O19" s="307">
        <v>5250000</v>
      </c>
      <c r="P19" s="307">
        <v>1050000</v>
      </c>
      <c r="R19" s="347">
        <f t="shared" si="5"/>
        <v>0</v>
      </c>
      <c r="S19" s="347">
        <f t="shared" si="2"/>
        <v>0</v>
      </c>
      <c r="T19" s="347">
        <f t="shared" si="2"/>
        <v>0</v>
      </c>
    </row>
    <row r="20" spans="2:20" ht="33" customHeight="1" x14ac:dyDescent="0.3">
      <c r="B20" s="173"/>
      <c r="C20" s="330" t="s">
        <v>39</v>
      </c>
      <c r="D20" s="828"/>
      <c r="E20" s="329">
        <f>+SUM(E17:E19)</f>
        <v>154878600</v>
      </c>
      <c r="F20" s="329">
        <f t="shared" ref="F20:P20" si="6">+SUM(F17:F19)</f>
        <v>129065500</v>
      </c>
      <c r="G20" s="329">
        <f t="shared" si="6"/>
        <v>25813100</v>
      </c>
      <c r="H20" s="329">
        <f t="shared" si="6"/>
        <v>22980000</v>
      </c>
      <c r="I20" s="329">
        <f t="shared" si="6"/>
        <v>19150000</v>
      </c>
      <c r="J20" s="329">
        <f t="shared" si="6"/>
        <v>3830000</v>
      </c>
      <c r="K20" s="329">
        <f t="shared" si="6"/>
        <v>106509000</v>
      </c>
      <c r="L20" s="329">
        <f t="shared" si="6"/>
        <v>88757500</v>
      </c>
      <c r="M20" s="329">
        <f t="shared" si="6"/>
        <v>17751500</v>
      </c>
      <c r="N20" s="329">
        <f t="shared" si="6"/>
        <v>25389600</v>
      </c>
      <c r="O20" s="329">
        <f t="shared" si="6"/>
        <v>21158000</v>
      </c>
      <c r="P20" s="329">
        <f t="shared" si="6"/>
        <v>4231600</v>
      </c>
      <c r="R20" s="347">
        <f t="shared" si="5"/>
        <v>0</v>
      </c>
      <c r="S20" s="347">
        <f t="shared" si="2"/>
        <v>0</v>
      </c>
      <c r="T20" s="347">
        <f t="shared" si="2"/>
        <v>0</v>
      </c>
    </row>
    <row r="21" spans="2:20" ht="16.5" x14ac:dyDescent="0.3">
      <c r="B21" s="173"/>
    </row>
    <row r="22" spans="2:20" ht="16.5" x14ac:dyDescent="0.3">
      <c r="B22" s="173"/>
    </row>
    <row r="23" spans="2:20" ht="16.5" x14ac:dyDescent="0.3">
      <c r="B23" s="173"/>
      <c r="M23" s="305"/>
      <c r="P23" s="305" t="s">
        <v>352</v>
      </c>
    </row>
    <row r="24" spans="2:20" ht="46.5" customHeight="1" x14ac:dyDescent="0.3">
      <c r="B24" s="173"/>
      <c r="C24" s="306" t="s">
        <v>348</v>
      </c>
      <c r="D24" s="306" t="s">
        <v>359</v>
      </c>
      <c r="E24" s="306" t="s">
        <v>371</v>
      </c>
      <c r="F24" s="306" t="s">
        <v>388</v>
      </c>
      <c r="G24" s="306" t="s">
        <v>373</v>
      </c>
      <c r="H24" s="328" t="s">
        <v>363</v>
      </c>
      <c r="I24" s="306" t="s">
        <v>388</v>
      </c>
      <c r="J24" s="306" t="s">
        <v>351</v>
      </c>
      <c r="K24" s="331" t="s">
        <v>364</v>
      </c>
      <c r="L24" s="306" t="s">
        <v>388</v>
      </c>
      <c r="M24" s="306" t="s">
        <v>351</v>
      </c>
      <c r="N24" s="331" t="s">
        <v>369</v>
      </c>
      <c r="O24" s="306" t="s">
        <v>388</v>
      </c>
      <c r="P24" s="306" t="s">
        <v>351</v>
      </c>
      <c r="R24" s="347"/>
      <c r="S24" s="347"/>
      <c r="T24" s="347"/>
    </row>
    <row r="25" spans="2:20" ht="47.25" customHeight="1" x14ac:dyDescent="0.25">
      <c r="B25" s="832" t="s">
        <v>386</v>
      </c>
      <c r="C25" s="306" t="s">
        <v>384</v>
      </c>
      <c r="D25" s="828" t="s">
        <v>352</v>
      </c>
      <c r="E25" s="307">
        <f>+F25+G25</f>
        <v>656694332.39999998</v>
      </c>
      <c r="F25" s="307">
        <v>547245277</v>
      </c>
      <c r="G25" s="307">
        <v>109449055.40000001</v>
      </c>
      <c r="H25" s="323">
        <f>+I25+J25</f>
        <v>267742953.59999999</v>
      </c>
      <c r="I25" s="322">
        <v>245008939.07999998</v>
      </c>
      <c r="J25" s="307">
        <v>22734014.52</v>
      </c>
      <c r="K25" s="332">
        <f>+L25+M25</f>
        <v>356116662.17999995</v>
      </c>
      <c r="L25" s="307">
        <v>274874074.06999993</v>
      </c>
      <c r="M25" s="307">
        <v>81242588.110000014</v>
      </c>
      <c r="N25" s="332">
        <f>+O25+P25</f>
        <v>32834716.620000001</v>
      </c>
      <c r="O25" s="307">
        <v>27362263.850000001</v>
      </c>
      <c r="P25" s="307">
        <v>5472452.7700000005</v>
      </c>
      <c r="R25" s="347">
        <f t="shared" ref="R25" si="7">+E25-H25-K25-N25</f>
        <v>0</v>
      </c>
      <c r="S25" s="347">
        <f t="shared" ref="S25" si="8">+F25-I25-L25-O25</f>
        <v>8.1956386566162109E-8</v>
      </c>
      <c r="T25" s="347">
        <f t="shared" ref="T25" si="9">+G25-J25-M25-P25</f>
        <v>0</v>
      </c>
    </row>
    <row r="26" spans="2:20" ht="47.25" customHeight="1" x14ac:dyDescent="0.25">
      <c r="B26" s="832"/>
      <c r="C26" s="306" t="s">
        <v>385</v>
      </c>
      <c r="D26" s="828"/>
      <c r="E26" s="307">
        <f>+F26+G26</f>
        <v>1503996891.24</v>
      </c>
      <c r="F26" s="307">
        <v>1253330742.7</v>
      </c>
      <c r="G26" s="307">
        <v>250666148.53999999</v>
      </c>
      <c r="H26" s="323">
        <f>+I26+J26</f>
        <v>471799378.24800003</v>
      </c>
      <c r="I26" s="322">
        <v>443299378.24800003</v>
      </c>
      <c r="J26" s="307">
        <v>28500000</v>
      </c>
      <c r="K26" s="332">
        <f>+L26+M26</f>
        <v>789600000</v>
      </c>
      <c r="L26" s="307">
        <f>611000000-382778636.4</f>
        <v>228221363.60000002</v>
      </c>
      <c r="M26" s="307">
        <f>178600000+382778636.4</f>
        <v>561378636.39999998</v>
      </c>
      <c r="N26" s="332">
        <f>+O26+P26</f>
        <v>242597512.9920001</v>
      </c>
      <c r="O26" s="307"/>
      <c r="P26" s="307">
        <v>242597512.9920001</v>
      </c>
      <c r="R26" s="347">
        <f t="shared" ref="R26:R27" si="10">+E26-H26-K26-N26</f>
        <v>0</v>
      </c>
      <c r="S26" s="347">
        <f>+F26-I26-L26-O26</f>
        <v>581810000.852</v>
      </c>
      <c r="T26" s="347">
        <f t="shared" ref="T26:T27" si="11">+G26-J26-M26-P26</f>
        <v>-581810000.85200012</v>
      </c>
    </row>
    <row r="27" spans="2:20" ht="19.5" customHeight="1" x14ac:dyDescent="0.25">
      <c r="C27" s="330" t="s">
        <v>39</v>
      </c>
      <c r="D27" s="828"/>
      <c r="E27" s="329">
        <f>+SUM(E25:E26)</f>
        <v>2160691223.6399999</v>
      </c>
      <c r="F27" s="329">
        <f t="shared" ref="F27:P27" si="12">+SUM(F25:F26)</f>
        <v>1800576019.7</v>
      </c>
      <c r="G27" s="329">
        <f t="shared" si="12"/>
        <v>360115203.94</v>
      </c>
      <c r="H27" s="329">
        <f t="shared" si="12"/>
        <v>739542331.84800005</v>
      </c>
      <c r="I27" s="329">
        <f t="shared" si="12"/>
        <v>688308317.32800007</v>
      </c>
      <c r="J27" s="329">
        <f t="shared" si="12"/>
        <v>51234014.519999996</v>
      </c>
      <c r="K27" s="329">
        <f t="shared" si="12"/>
        <v>1145716662.1799998</v>
      </c>
      <c r="L27" s="329">
        <f t="shared" si="12"/>
        <v>503095437.66999996</v>
      </c>
      <c r="M27" s="329">
        <f t="shared" si="12"/>
        <v>642621224.50999999</v>
      </c>
      <c r="N27" s="329">
        <f t="shared" si="12"/>
        <v>275432229.61200011</v>
      </c>
      <c r="O27" s="329">
        <f t="shared" si="12"/>
        <v>27362263.850000001</v>
      </c>
      <c r="P27" s="329">
        <f t="shared" si="12"/>
        <v>248069965.76200011</v>
      </c>
      <c r="R27" s="347">
        <f t="shared" si="10"/>
        <v>0</v>
      </c>
      <c r="S27" s="347">
        <f t="shared" ref="S27" si="13">+F27-I27-L27-O27</f>
        <v>581810000.852</v>
      </c>
      <c r="T27" s="347">
        <f t="shared" si="11"/>
        <v>-581810000.85200012</v>
      </c>
    </row>
    <row r="29" spans="2:20" ht="24.75" customHeight="1" x14ac:dyDescent="0.25">
      <c r="C29" s="344" t="s">
        <v>391</v>
      </c>
      <c r="D29" s="345" t="s">
        <v>352</v>
      </c>
      <c r="E29" s="346">
        <f>+E27+E20+E12</f>
        <v>4865691815.6399994</v>
      </c>
      <c r="F29" s="346">
        <f t="shared" ref="F29:P29" si="14">+F27+F20+F12</f>
        <v>4054743179.6999998</v>
      </c>
      <c r="G29" s="346">
        <f t="shared" si="14"/>
        <v>810948635.94000006</v>
      </c>
      <c r="H29" s="346">
        <f t="shared" si="14"/>
        <v>1912172230.2480001</v>
      </c>
      <c r="I29" s="346">
        <f t="shared" si="14"/>
        <v>1750503965.7280002</v>
      </c>
      <c r="J29" s="346">
        <f t="shared" si="14"/>
        <v>161668264.51999998</v>
      </c>
      <c r="K29" s="346">
        <f t="shared" si="14"/>
        <v>2292007662.1799998</v>
      </c>
      <c r="L29" s="346">
        <f t="shared" si="14"/>
        <v>1390334937.6700001</v>
      </c>
      <c r="M29" s="346">
        <f t="shared" si="14"/>
        <v>901672724.50999999</v>
      </c>
      <c r="N29" s="346">
        <f t="shared" si="14"/>
        <v>661511923.21200001</v>
      </c>
      <c r="O29" s="346">
        <f t="shared" si="14"/>
        <v>332094275.44999993</v>
      </c>
      <c r="P29" s="346">
        <f t="shared" si="14"/>
        <v>329417647.76200008</v>
      </c>
      <c r="R29" s="347">
        <f t="shared" ref="R29" si="15">+E29-H29-K29-N29</f>
        <v>0</v>
      </c>
      <c r="S29" s="347">
        <f t="shared" ref="S29" si="16">+F29-I29-L29-O29</f>
        <v>581810000.85199964</v>
      </c>
      <c r="T29" s="347">
        <f t="shared" ref="T29" si="17">+G29-J29-M29-P29</f>
        <v>-581810000.852</v>
      </c>
    </row>
    <row r="31" spans="2:20" x14ac:dyDescent="0.25">
      <c r="L31" s="349" t="e">
        <f>+('Հ7 Ձև1 AMD'!#REF!+'Հ7 Ձև1 AMD'!#REF!)*1000</f>
        <v>#REF!</v>
      </c>
      <c r="N31" s="349">
        <v>661511923.21200001</v>
      </c>
      <c r="O31" s="349">
        <v>531125639.90200001</v>
      </c>
      <c r="P31" s="349">
        <v>130386283.30999999</v>
      </c>
    </row>
    <row r="32" spans="2:20" x14ac:dyDescent="0.25">
      <c r="D32" s="349"/>
      <c r="E32" s="349">
        <f>+E29/USD</f>
        <v>12295173.132966086</v>
      </c>
      <c r="F32" s="349">
        <f>+F29/USD</f>
        <v>10245977.610805074</v>
      </c>
      <c r="G32" s="349">
        <f>+G29/USD</f>
        <v>2049195.5221610148</v>
      </c>
      <c r="H32" s="130"/>
      <c r="I32" s="130">
        <f>+USD</f>
        <v>395.74</v>
      </c>
      <c r="L32" s="350" t="e">
        <f>+L29-L31</f>
        <v>#REF!</v>
      </c>
      <c r="O32" s="350">
        <f>+O31-O29</f>
        <v>199031364.45200008</v>
      </c>
    </row>
    <row r="33" spans="5:18" x14ac:dyDescent="0.25">
      <c r="E33" s="161">
        <f>+F33+G33</f>
        <v>10723157.16</v>
      </c>
      <c r="F33" s="349">
        <f>+E37</f>
        <v>8935964.3000000007</v>
      </c>
      <c r="G33" s="161">
        <f>+F33*0.2</f>
        <v>1787192.8600000003</v>
      </c>
      <c r="H33" s="130"/>
      <c r="I33" s="130"/>
      <c r="J33" s="349"/>
      <c r="P33" s="350">
        <f>+P29-P31</f>
        <v>199031364.45200008</v>
      </c>
    </row>
    <row r="34" spans="5:18" x14ac:dyDescent="0.25">
      <c r="E34" s="349">
        <f>+E32-E33</f>
        <v>1572015.9729660861</v>
      </c>
      <c r="F34" s="349">
        <f>+F32-F33</f>
        <v>1310013.310805073</v>
      </c>
      <c r="G34" s="349">
        <f t="shared" ref="G34" si="18">+G32-G33</f>
        <v>262002.66216101451</v>
      </c>
      <c r="H34" s="130"/>
      <c r="I34" s="349"/>
      <c r="J34" s="349"/>
    </row>
    <row r="35" spans="5:18" x14ac:dyDescent="0.25">
      <c r="E35" s="349">
        <f>+E34*I32</f>
        <v>622109601.14159894</v>
      </c>
      <c r="F35" s="349">
        <f>+F34*I32</f>
        <v>518424667.61799961</v>
      </c>
      <c r="G35" s="349">
        <f>+G34*I32</f>
        <v>103684933.52359988</v>
      </c>
      <c r="H35" s="130"/>
      <c r="I35" s="349"/>
      <c r="J35" s="349"/>
      <c r="L35" s="349">
        <f>+P26/1000</f>
        <v>242597.51299200009</v>
      </c>
    </row>
    <row r="36" spans="5:18" x14ac:dyDescent="0.25">
      <c r="E36" s="349"/>
      <c r="F36" s="349"/>
      <c r="G36" s="349"/>
      <c r="H36" s="130"/>
      <c r="I36" s="349"/>
      <c r="J36" s="349"/>
      <c r="L36" s="350" t="e">
        <f>+L35+L32</f>
        <v>#REF!</v>
      </c>
      <c r="R36" s="126">
        <f>+S26+G26</f>
        <v>832476149.39199996</v>
      </c>
    </row>
    <row r="37" spans="5:18" x14ac:dyDescent="0.25">
      <c r="E37" s="349">
        <f>8960964.3-25000</f>
        <v>8935964.3000000007</v>
      </c>
      <c r="F37" s="349"/>
      <c r="G37" s="349"/>
      <c r="H37" s="130"/>
      <c r="I37" s="349"/>
      <c r="J37" s="349"/>
    </row>
    <row r="38" spans="5:18" x14ac:dyDescent="0.25">
      <c r="E38" s="349"/>
      <c r="F38" s="349"/>
      <c r="G38" s="349"/>
      <c r="H38" s="130"/>
      <c r="I38" s="349"/>
      <c r="J38" s="349"/>
    </row>
    <row r="39" spans="5:18" x14ac:dyDescent="0.25">
      <c r="E39" s="349"/>
      <c r="F39" s="349">
        <f>+F33*386</f>
        <v>3449282219.8000002</v>
      </c>
      <c r="G39" s="349"/>
      <c r="H39" s="130"/>
      <c r="I39" s="349"/>
      <c r="J39" s="349"/>
    </row>
    <row r="40" spans="5:18" x14ac:dyDescent="0.25">
      <c r="E40" s="349">
        <f>+F40+G40</f>
        <v>726553151.87999952</v>
      </c>
      <c r="F40" s="349">
        <f>+F29-F39</f>
        <v>605460959.89999962</v>
      </c>
      <c r="G40" s="349">
        <f>+F40*0.2</f>
        <v>121092191.97999993</v>
      </c>
      <c r="H40" s="130"/>
      <c r="I40" s="349"/>
      <c r="J40" s="349"/>
    </row>
    <row r="41" spans="5:18" x14ac:dyDescent="0.25">
      <c r="G41" s="349"/>
      <c r="J41" s="126">
        <f>+F26-S26</f>
        <v>671520741.84800005</v>
      </c>
    </row>
    <row r="42" spans="5:18" x14ac:dyDescent="0.25">
      <c r="E42" s="351" t="e">
        <f>+E29-'Հ7 Ձև1 AMD'!#REF!-'Հ7 Ձև1 AMD'!#REF!-'Հ7 Ձև1 AMD'!#REF!-'Հ7 Ձև1 AMD'!#REF!</f>
        <v>#REF!</v>
      </c>
      <c r="F42" s="351" t="e">
        <f>+F29-'Հ7 Ձև1 AMD'!#REF!-'Հ7 Ձև1 AMD'!#REF!-'Հ7 Ձև1 AMD'!#REF!-'Հ7 Ձև1 AMD'!#REF!</f>
        <v>#REF!</v>
      </c>
      <c r="G42" s="351" t="e">
        <f>+G29-'Հ7 Ձև1 AMD'!#REF!-'Հ7 Ձև1 AMD'!#REF!-'Հ7 Ձև1 AMD'!#REF!-'Հ7 Ձև1 AMD'!#REF!</f>
        <v>#REF!</v>
      </c>
    </row>
    <row r="46" spans="5:18" x14ac:dyDescent="0.25">
      <c r="F46">
        <f>+F26*0.2</f>
        <v>250666148.54000002</v>
      </c>
    </row>
  </sheetData>
  <mergeCells count="10">
    <mergeCell ref="B17:B18"/>
    <mergeCell ref="D17:D20"/>
    <mergeCell ref="B25:B26"/>
    <mergeCell ref="D25:D27"/>
    <mergeCell ref="C2:M2"/>
    <mergeCell ref="E4:M4"/>
    <mergeCell ref="E5:M5"/>
    <mergeCell ref="C7:M7"/>
    <mergeCell ref="B10:B11"/>
    <mergeCell ref="D10:D12"/>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9"/>
  <sheetViews>
    <sheetView topLeftCell="A10" zoomScaleNormal="100" workbookViewId="0">
      <selection activeCell="J31" sqref="J31"/>
    </sheetView>
  </sheetViews>
  <sheetFormatPr defaultRowHeight="15" x14ac:dyDescent="0.25"/>
  <cols>
    <col min="1" max="1" width="26.42578125" customWidth="1"/>
    <col min="2" max="2" width="15.42578125" customWidth="1"/>
    <col min="3" max="4" width="15.140625" style="364" customWidth="1"/>
    <col min="5" max="5" width="13.7109375" customWidth="1"/>
    <col min="6" max="7" width="16" style="364" customWidth="1"/>
    <col min="8" max="8" width="15.140625" customWidth="1"/>
    <col min="9" max="9" width="5.140625" customWidth="1"/>
    <col min="10" max="10" width="19.85546875" style="364" customWidth="1"/>
    <col min="11" max="11" width="13.85546875" customWidth="1"/>
    <col min="12" max="12" width="6.28515625" customWidth="1"/>
    <col min="13" max="13" width="14.7109375" style="364" customWidth="1"/>
    <col min="14" max="14" width="14.7109375" customWidth="1"/>
    <col min="15" max="15" width="8" customWidth="1"/>
    <col min="16" max="16" width="15" style="364" customWidth="1"/>
    <col min="17" max="17" width="15" customWidth="1"/>
    <col min="18" max="18" width="16.140625" customWidth="1"/>
    <col min="19" max="19" width="16.28515625" customWidth="1"/>
    <col min="21" max="21" width="12.28515625" bestFit="1" customWidth="1"/>
  </cols>
  <sheetData>
    <row r="1" spans="1:21" ht="17.25" thickBot="1" x14ac:dyDescent="0.35">
      <c r="B1" s="173"/>
      <c r="C1" s="362"/>
      <c r="D1" s="362"/>
    </row>
    <row r="2" spans="1:21" ht="16.5" x14ac:dyDescent="0.3">
      <c r="A2" s="239"/>
      <c r="B2" s="838" t="s">
        <v>311</v>
      </c>
      <c r="C2" s="838"/>
      <c r="D2" s="838"/>
      <c r="E2" s="838" t="s">
        <v>312</v>
      </c>
      <c r="F2" s="838"/>
      <c r="G2" s="838"/>
      <c r="H2" s="838" t="s">
        <v>313</v>
      </c>
      <c r="I2" s="838"/>
      <c r="J2" s="838"/>
      <c r="K2" s="838" t="s">
        <v>314</v>
      </c>
      <c r="L2" s="838"/>
      <c r="M2" s="838"/>
      <c r="N2" s="838" t="s">
        <v>315</v>
      </c>
      <c r="O2" s="838"/>
      <c r="P2" s="838"/>
      <c r="Q2" s="838" t="s">
        <v>39</v>
      </c>
      <c r="R2" s="838"/>
      <c r="S2" s="839"/>
    </row>
    <row r="3" spans="1:21" ht="27" customHeight="1" x14ac:dyDescent="0.25">
      <c r="A3" s="240" t="s">
        <v>183</v>
      </c>
      <c r="B3" s="361" t="e">
        <f>+C3+D3</f>
        <v>#REF!</v>
      </c>
      <c r="C3" s="407" t="e">
        <f>+'Հ7 Ձև1-ծրագրի արժույթներով'!#REF!</f>
        <v>#REF!</v>
      </c>
      <c r="D3" s="407" t="e">
        <f>+'Հ7 Ձև1-ծրագրի արժույթներով'!#REF!</f>
        <v>#REF!</v>
      </c>
      <c r="E3" s="361">
        <f>+F3+G3</f>
        <v>0</v>
      </c>
      <c r="F3" s="246">
        <f>+'Հ7 Ձև1-ծրագրի արժույթներով'!BK10</f>
        <v>0</v>
      </c>
      <c r="G3" s="246">
        <f>+'Հ7 Ձև1-ծրագրի արժույթներով'!BL10</f>
        <v>0</v>
      </c>
      <c r="H3" s="361">
        <f>+I3+J3</f>
        <v>71428.5</v>
      </c>
      <c r="I3" s="237"/>
      <c r="J3" s="246">
        <f>+'Հ7 Ձև1-ծրագրի արժույթներով'!BL49</f>
        <v>71428.5</v>
      </c>
      <c r="K3" s="361">
        <f>+L3+M3</f>
        <v>40350</v>
      </c>
      <c r="L3" s="237">
        <v>0</v>
      </c>
      <c r="M3" s="246">
        <f>+'Հ7 Ձև1-ծրագրի արժույթներով'!BL89</f>
        <v>40350</v>
      </c>
      <c r="N3" s="361" t="e">
        <f>+O3+P3</f>
        <v>#REF!</v>
      </c>
      <c r="O3" s="237">
        <v>0</v>
      </c>
      <c r="P3" s="246" t="e">
        <f>+'Հ7 Ձև1-ծրագրի արժույթներով'!#REF!</f>
        <v>#REF!</v>
      </c>
      <c r="Q3" s="245" t="e">
        <f>+B3+E3+H3+K3+N3</f>
        <v>#REF!</v>
      </c>
      <c r="R3" s="238" t="e">
        <f t="shared" ref="R3:S18" si="0">+C3+F3+I3+L3+O3</f>
        <v>#REF!</v>
      </c>
      <c r="S3" s="241" t="e">
        <f t="shared" si="0"/>
        <v>#REF!</v>
      </c>
      <c r="U3" s="126"/>
    </row>
    <row r="4" spans="1:21" ht="27" customHeight="1" x14ac:dyDescent="0.25">
      <c r="A4" s="399" t="s">
        <v>185</v>
      </c>
      <c r="B4" s="361" t="e">
        <f t="shared" ref="B4:B21" si="1">+C4+D4</f>
        <v>#REF!</v>
      </c>
      <c r="C4" s="407" t="e">
        <f>+'Հ7 Ձև1-ծրագրի արժույթներով'!#REF!</f>
        <v>#REF!</v>
      </c>
      <c r="D4" s="407" t="e">
        <f>+'Հ7 Ձև1-ծրագրի արժույթներով'!#REF!</f>
        <v>#REF!</v>
      </c>
      <c r="E4" s="361">
        <f t="shared" ref="E4:E21" si="2">+F4+G4</f>
        <v>0</v>
      </c>
      <c r="F4" s="246">
        <v>0</v>
      </c>
      <c r="G4" s="246">
        <v>0</v>
      </c>
      <c r="H4" s="361">
        <f t="shared" ref="H4:H21" si="3">+I4+J4</f>
        <v>2000</v>
      </c>
      <c r="I4" s="237">
        <v>0</v>
      </c>
      <c r="J4" s="246">
        <f>+'Հ7 Ձև1-ծրագրի արժույթներով'!BL50</f>
        <v>2000</v>
      </c>
      <c r="K4" s="361">
        <f t="shared" ref="K4:K21" si="4">+L4+M4</f>
        <v>0</v>
      </c>
      <c r="L4" s="237">
        <v>0</v>
      </c>
      <c r="M4" s="246"/>
      <c r="N4" s="361" t="e">
        <f t="shared" ref="N4:N21" si="5">+O4+P4</f>
        <v>#REF!</v>
      </c>
      <c r="O4" s="237">
        <v>0</v>
      </c>
      <c r="P4" s="246" t="e">
        <f>+'Հ7 Ձև1-ծրագրի արժույթներով'!#REF!</f>
        <v>#REF!</v>
      </c>
      <c r="Q4" s="245" t="e">
        <f t="shared" ref="Q4:Q21" si="6">+B4+E4+H4+K4+N4</f>
        <v>#REF!</v>
      </c>
      <c r="R4" s="238" t="e">
        <f t="shared" si="0"/>
        <v>#REF!</v>
      </c>
      <c r="S4" s="241" t="e">
        <f>+D4+G4+J4+M4+P4</f>
        <v>#REF!</v>
      </c>
    </row>
    <row r="5" spans="1:21" ht="27" customHeight="1" x14ac:dyDescent="0.25">
      <c r="A5" s="399" t="s">
        <v>186</v>
      </c>
      <c r="B5" s="361">
        <f t="shared" si="1"/>
        <v>0</v>
      </c>
      <c r="C5" s="407">
        <v>0</v>
      </c>
      <c r="D5" s="407">
        <v>0</v>
      </c>
      <c r="E5" s="361">
        <f t="shared" si="2"/>
        <v>0</v>
      </c>
      <c r="F5" s="246">
        <v>0</v>
      </c>
      <c r="G5" s="246">
        <v>0</v>
      </c>
      <c r="H5" s="361">
        <f t="shared" si="3"/>
        <v>0</v>
      </c>
      <c r="I5" s="237">
        <v>0</v>
      </c>
      <c r="J5" s="246">
        <f>+'Հ7 Ձև1-ծրագրի արժույթներով'!BL51</f>
        <v>0</v>
      </c>
      <c r="K5" s="361">
        <f t="shared" si="4"/>
        <v>0</v>
      </c>
      <c r="L5" s="236"/>
      <c r="M5" s="247"/>
      <c r="N5" s="361" t="e">
        <f t="shared" si="5"/>
        <v>#REF!</v>
      </c>
      <c r="O5" s="237">
        <v>0</v>
      </c>
      <c r="P5" s="246" t="e">
        <f>+'Հ7 Ձև1-ծրագրի արժույթներով'!#REF!</f>
        <v>#REF!</v>
      </c>
      <c r="Q5" s="245" t="e">
        <f t="shared" si="6"/>
        <v>#REF!</v>
      </c>
      <c r="R5" s="238">
        <f t="shared" si="0"/>
        <v>0</v>
      </c>
      <c r="S5" s="241" t="e">
        <f t="shared" si="0"/>
        <v>#REF!</v>
      </c>
    </row>
    <row r="6" spans="1:21" ht="27" customHeight="1" x14ac:dyDescent="0.25">
      <c r="A6" s="240" t="s">
        <v>184</v>
      </c>
      <c r="B6" s="361" t="e">
        <f t="shared" si="1"/>
        <v>#REF!</v>
      </c>
      <c r="C6" s="407" t="e">
        <f>+'Հ7 Ձև1-ծրագրի արժույթներով'!#REF!</f>
        <v>#REF!</v>
      </c>
      <c r="D6" s="407" t="e">
        <f>+'Հ7 Ձև1-ծրագրի արժույթներով'!#REF!</f>
        <v>#REF!</v>
      </c>
      <c r="E6" s="361">
        <f t="shared" si="2"/>
        <v>0</v>
      </c>
      <c r="F6" s="246">
        <f>+'Հ7 Ձև1-ծրագրի արժույթներով'!BK13</f>
        <v>0</v>
      </c>
      <c r="G6" s="246">
        <f>+'Հ7 Ձև1-ծրագրի արժույթներով'!BL13</f>
        <v>0</v>
      </c>
      <c r="H6" s="361">
        <f t="shared" si="3"/>
        <v>0</v>
      </c>
      <c r="I6" s="237"/>
      <c r="J6" s="246">
        <f>+'Հ7 Ձև1-ծրագրի արժույթներով'!BL52</f>
        <v>0</v>
      </c>
      <c r="K6" s="361">
        <f t="shared" si="4"/>
        <v>0</v>
      </c>
      <c r="L6" s="236"/>
      <c r="M6" s="247"/>
      <c r="N6" s="361" t="e">
        <f t="shared" si="5"/>
        <v>#REF!</v>
      </c>
      <c r="O6" s="237">
        <v>0</v>
      </c>
      <c r="P6" s="246" t="e">
        <f>+'Հ7 Ձև1-ծրագրի արժույթներով'!#REF!</f>
        <v>#REF!</v>
      </c>
      <c r="Q6" s="245" t="e">
        <f t="shared" si="6"/>
        <v>#REF!</v>
      </c>
      <c r="R6" s="238" t="e">
        <f t="shared" si="0"/>
        <v>#REF!</v>
      </c>
      <c r="S6" s="241" t="e">
        <f t="shared" si="0"/>
        <v>#REF!</v>
      </c>
      <c r="U6" s="126"/>
    </row>
    <row r="7" spans="1:21" ht="27" customHeight="1" x14ac:dyDescent="0.25">
      <c r="A7" s="240" t="s">
        <v>187</v>
      </c>
      <c r="B7" s="361" t="e">
        <f t="shared" si="1"/>
        <v>#REF!</v>
      </c>
      <c r="C7" s="407" t="e">
        <f>+'Հ7 Ձև1-ծրագրի արժույթներով'!#REF!</f>
        <v>#REF!</v>
      </c>
      <c r="D7" s="407" t="e">
        <f>+'Հ7 Ձև1-ծրագրի արժույթներով'!#REF!</f>
        <v>#REF!</v>
      </c>
      <c r="E7" s="361">
        <f t="shared" si="2"/>
        <v>0</v>
      </c>
      <c r="F7" s="246">
        <f>+'Հ7 Ձև1-ծրագրի արժույթներով'!BK14</f>
        <v>0</v>
      </c>
      <c r="G7" s="246">
        <f>+'Հ7 Ձև1-ծրագրի արժույթներով'!BL14</f>
        <v>0</v>
      </c>
      <c r="H7" s="361">
        <f t="shared" si="3"/>
        <v>5650</v>
      </c>
      <c r="I7" s="237"/>
      <c r="J7" s="246">
        <f>+'Հ7 Ձև1-ծրագրի արժույթներով'!BL53</f>
        <v>5650</v>
      </c>
      <c r="K7" s="361">
        <f t="shared" si="4"/>
        <v>0</v>
      </c>
      <c r="L7" s="236"/>
      <c r="M7" s="247"/>
      <c r="N7" s="361" t="e">
        <f t="shared" si="5"/>
        <v>#REF!</v>
      </c>
      <c r="O7" s="237">
        <v>0</v>
      </c>
      <c r="P7" s="246" t="e">
        <f>+'Հ7 Ձև1-ծրագրի արժույթներով'!#REF!</f>
        <v>#REF!</v>
      </c>
      <c r="Q7" s="245" t="e">
        <f t="shared" si="6"/>
        <v>#REF!</v>
      </c>
      <c r="R7" s="238" t="e">
        <f t="shared" si="0"/>
        <v>#REF!</v>
      </c>
      <c r="S7" s="241" t="e">
        <f t="shared" si="0"/>
        <v>#REF!</v>
      </c>
      <c r="U7" s="126"/>
    </row>
    <row r="8" spans="1:21" ht="27" customHeight="1" x14ac:dyDescent="0.25">
      <c r="A8" s="240" t="s">
        <v>188</v>
      </c>
      <c r="B8" s="361" t="e">
        <f t="shared" si="1"/>
        <v>#REF!</v>
      </c>
      <c r="C8" s="407" t="e">
        <f>+'Հ7 Ձև1-ծրագրի արժույթներով'!#REF!</f>
        <v>#REF!</v>
      </c>
      <c r="D8" s="407" t="e">
        <f>+'Հ7 Ձև1-ծրագրի արժույթներով'!#REF!</f>
        <v>#REF!</v>
      </c>
      <c r="E8" s="361">
        <f t="shared" si="2"/>
        <v>0</v>
      </c>
      <c r="F8" s="246">
        <f>+'Հ7 Ձև1-ծրագրի արժույթներով'!BK15</f>
        <v>0</v>
      </c>
      <c r="G8" s="246">
        <f>+'Հ7 Ձև1-ծրագրի արժույթներով'!BL15</f>
        <v>0</v>
      </c>
      <c r="H8" s="361">
        <f t="shared" si="3"/>
        <v>0</v>
      </c>
      <c r="I8" s="237"/>
      <c r="J8" s="246">
        <f>+'Հ7 Ձև1-ծրագրի արժույթներով'!BL54</f>
        <v>0</v>
      </c>
      <c r="K8" s="361">
        <f t="shared" si="4"/>
        <v>0</v>
      </c>
      <c r="L8" s="236"/>
      <c r="M8" s="247"/>
      <c r="N8" s="361" t="e">
        <f t="shared" si="5"/>
        <v>#REF!</v>
      </c>
      <c r="O8" s="237">
        <v>0</v>
      </c>
      <c r="P8" s="246" t="e">
        <f>+'Հ7 Ձև1-ծրագրի արժույթներով'!#REF!</f>
        <v>#REF!</v>
      </c>
      <c r="Q8" s="245" t="e">
        <f t="shared" si="6"/>
        <v>#REF!</v>
      </c>
      <c r="R8" s="278" t="e">
        <f t="shared" si="0"/>
        <v>#REF!</v>
      </c>
      <c r="S8" s="279" t="e">
        <f t="shared" si="0"/>
        <v>#REF!</v>
      </c>
      <c r="U8" s="126"/>
    </row>
    <row r="9" spans="1:21" ht="27" customHeight="1" x14ac:dyDescent="0.25">
      <c r="A9" s="240" t="s">
        <v>189</v>
      </c>
      <c r="B9" s="361" t="e">
        <f t="shared" si="1"/>
        <v>#REF!</v>
      </c>
      <c r="C9" s="408" t="e">
        <f>+'Հ7 Ձև1-ծրագրի արժույթներով'!#REF!</f>
        <v>#REF!</v>
      </c>
      <c r="D9" s="408" t="e">
        <f>+'Հ7 Ձև1-ծրագրի արժույթներով'!#REF!</f>
        <v>#REF!</v>
      </c>
      <c r="E9" s="361">
        <f t="shared" si="2"/>
        <v>0</v>
      </c>
      <c r="F9" s="363">
        <f>+'Հ7 Ձև1-ծրագրի արժույթներով'!BK16</f>
        <v>0</v>
      </c>
      <c r="G9" s="363">
        <f>+'Հ7 Ձև1-ծրագրի արժույթներով'!BL16</f>
        <v>0</v>
      </c>
      <c r="H9" s="361">
        <f t="shared" si="3"/>
        <v>1680</v>
      </c>
      <c r="I9" s="276"/>
      <c r="J9" s="246">
        <f>+'Հ7 Ձև1-ծրագրի արժույթներով'!BL55</f>
        <v>1680</v>
      </c>
      <c r="K9" s="361">
        <f t="shared" si="4"/>
        <v>300</v>
      </c>
      <c r="L9" s="277"/>
      <c r="M9" s="363">
        <v>300</v>
      </c>
      <c r="N9" s="361" t="e">
        <f t="shared" si="5"/>
        <v>#REF!</v>
      </c>
      <c r="O9" s="276"/>
      <c r="P9" s="246" t="e">
        <f>+'Հ7 Ձև1-ծրագրի արժույթներով'!#REF!</f>
        <v>#REF!</v>
      </c>
      <c r="Q9" s="245" t="e">
        <f t="shared" si="6"/>
        <v>#REF!</v>
      </c>
      <c r="R9" s="278" t="e">
        <f>+C9+F9+I9+L9+O9</f>
        <v>#REF!</v>
      </c>
      <c r="S9" s="279" t="e">
        <f t="shared" si="0"/>
        <v>#REF!</v>
      </c>
      <c r="U9" s="126"/>
    </row>
    <row r="10" spans="1:21" ht="27" customHeight="1" x14ac:dyDescent="0.25">
      <c r="A10" s="240" t="s">
        <v>190</v>
      </c>
      <c r="B10" s="361" t="e">
        <f t="shared" si="1"/>
        <v>#REF!</v>
      </c>
      <c r="C10" s="407" t="e">
        <f>+'Հ7 Ձև1-ծրագրի արժույթներով'!#REF!</f>
        <v>#REF!</v>
      </c>
      <c r="D10" s="407" t="e">
        <f>+'Հ7 Ձև1-ծրագրի արժույթներով'!#REF!</f>
        <v>#REF!</v>
      </c>
      <c r="E10" s="361">
        <f t="shared" si="2"/>
        <v>0</v>
      </c>
      <c r="F10" s="363">
        <f>+'Հ7 Ձև1-ծրագրի արժույթներով'!BK17</f>
        <v>0</v>
      </c>
      <c r="G10" s="363">
        <f>+'Հ7 Ձև1-ծրագրի արժույթներով'!BL17</f>
        <v>0</v>
      </c>
      <c r="H10" s="361">
        <f t="shared" si="3"/>
        <v>0</v>
      </c>
      <c r="I10" s="237"/>
      <c r="J10" s="246">
        <f>+'Հ7 Ձև1-ծրագրի արժույթներով'!BL56</f>
        <v>0</v>
      </c>
      <c r="K10" s="361">
        <f t="shared" si="4"/>
        <v>0</v>
      </c>
      <c r="L10" s="236"/>
      <c r="M10" s="247"/>
      <c r="N10" s="361" t="e">
        <f t="shared" si="5"/>
        <v>#REF!</v>
      </c>
      <c r="O10" s="237"/>
      <c r="P10" s="246" t="e">
        <f>+'Հ7 Ձև1-ծրագրի արժույթներով'!#REF!</f>
        <v>#REF!</v>
      </c>
      <c r="Q10" s="245" t="e">
        <f t="shared" si="6"/>
        <v>#REF!</v>
      </c>
      <c r="R10" s="278" t="e">
        <f t="shared" si="0"/>
        <v>#REF!</v>
      </c>
      <c r="S10" s="279" t="e">
        <f t="shared" si="0"/>
        <v>#REF!</v>
      </c>
    </row>
    <row r="11" spans="1:21" ht="27" customHeight="1" x14ac:dyDescent="0.25">
      <c r="A11" s="240" t="s">
        <v>191</v>
      </c>
      <c r="B11" s="361" t="e">
        <f t="shared" si="1"/>
        <v>#REF!</v>
      </c>
      <c r="C11" s="407" t="e">
        <f>+'Հ7 Ձև1-ծրագրի արժույթներով'!#REF!</f>
        <v>#REF!</v>
      </c>
      <c r="D11" s="407" t="e">
        <f>+'Հ7 Ձև1-ծրագրի արժույթներով'!#REF!</f>
        <v>#REF!</v>
      </c>
      <c r="E11" s="361">
        <f t="shared" si="2"/>
        <v>0</v>
      </c>
      <c r="F11" s="363">
        <f>+'Հ7 Ձև1-ծրագրի արժույթներով'!BK18</f>
        <v>0</v>
      </c>
      <c r="G11" s="363">
        <f>+'Հ7 Ձև1-ծրագրի արժույթներով'!BL18</f>
        <v>0</v>
      </c>
      <c r="H11" s="361">
        <f t="shared" si="3"/>
        <v>1200</v>
      </c>
      <c r="I11" s="237"/>
      <c r="J11" s="246">
        <f>+'Հ7 Ձև1-ծրագրի արժույթներով'!BL57</f>
        <v>1200</v>
      </c>
      <c r="K11" s="361">
        <f t="shared" si="4"/>
        <v>0</v>
      </c>
      <c r="L11" s="236"/>
      <c r="M11" s="247"/>
      <c r="N11" s="361" t="e">
        <f t="shared" si="5"/>
        <v>#REF!</v>
      </c>
      <c r="O11" s="237"/>
      <c r="P11" s="246" t="e">
        <f>+'Հ7 Ձև1-ծրագրի արժույթներով'!#REF!</f>
        <v>#REF!</v>
      </c>
      <c r="Q11" s="245" t="e">
        <f t="shared" si="6"/>
        <v>#REF!</v>
      </c>
      <c r="R11" s="278" t="e">
        <f t="shared" si="0"/>
        <v>#REF!</v>
      </c>
      <c r="S11" s="279" t="e">
        <f t="shared" si="0"/>
        <v>#REF!</v>
      </c>
    </row>
    <row r="12" spans="1:21" ht="48.75" customHeight="1" x14ac:dyDescent="0.25">
      <c r="A12" s="240" t="s">
        <v>192</v>
      </c>
      <c r="B12" s="361">
        <f t="shared" si="1"/>
        <v>0</v>
      </c>
      <c r="C12" s="407"/>
      <c r="D12" s="407"/>
      <c r="E12" s="361">
        <f t="shared" si="2"/>
        <v>0</v>
      </c>
      <c r="F12" s="363">
        <f>+'Հ7 Ձև1-ծրագրի արժույթներով'!BK19</f>
        <v>0</v>
      </c>
      <c r="G12" s="363">
        <f>+'Հ7 Ձև1-ծրագրի արժույթներով'!BL19</f>
        <v>0</v>
      </c>
      <c r="H12" s="361">
        <f t="shared" si="3"/>
        <v>600</v>
      </c>
      <c r="I12" s="237"/>
      <c r="J12" s="246">
        <f>+'Հ7 Ձև1-ծրագրի արժույթներով'!BL58</f>
        <v>600</v>
      </c>
      <c r="K12" s="361">
        <f t="shared" si="4"/>
        <v>0</v>
      </c>
      <c r="L12" s="236"/>
      <c r="M12" s="247"/>
      <c r="N12" s="361" t="e">
        <f t="shared" si="5"/>
        <v>#REF!</v>
      </c>
      <c r="O12" s="237"/>
      <c r="P12" s="246" t="e">
        <f>+'Հ7 Ձև1-ծրագրի արժույթներով'!#REF!</f>
        <v>#REF!</v>
      </c>
      <c r="Q12" s="245" t="e">
        <f t="shared" si="6"/>
        <v>#REF!</v>
      </c>
      <c r="R12" s="278">
        <f t="shared" si="0"/>
        <v>0</v>
      </c>
      <c r="S12" s="279" t="e">
        <f t="shared" si="0"/>
        <v>#REF!</v>
      </c>
    </row>
    <row r="13" spans="1:21" ht="27" customHeight="1" x14ac:dyDescent="0.25">
      <c r="A13" s="240" t="s">
        <v>193</v>
      </c>
      <c r="B13" s="361" t="e">
        <f t="shared" si="1"/>
        <v>#REF!</v>
      </c>
      <c r="C13" s="407" t="e">
        <f>+'Հ7 Ձև1-ծրագրի արժույթներով'!#REF!</f>
        <v>#REF!</v>
      </c>
      <c r="D13" s="407" t="e">
        <f>+'Հ7 Ձև1-ծրագրի արժույթներով'!#REF!</f>
        <v>#REF!</v>
      </c>
      <c r="E13" s="361">
        <f t="shared" si="2"/>
        <v>0</v>
      </c>
      <c r="F13" s="363">
        <f>+'Հ7 Ձև1-ծրագրի արժույթներով'!BK20</f>
        <v>0</v>
      </c>
      <c r="G13" s="363">
        <f>+'Հ7 Ձև1-ծրագրի արժույթներով'!BL20</f>
        <v>0</v>
      </c>
      <c r="H13" s="361">
        <f t="shared" si="3"/>
        <v>300</v>
      </c>
      <c r="I13" s="237"/>
      <c r="J13" s="246">
        <f>+'Հ7 Ձև1-ծրագրի արժույթներով'!BL59</f>
        <v>300</v>
      </c>
      <c r="K13" s="361">
        <f t="shared" si="4"/>
        <v>0</v>
      </c>
      <c r="L13" s="236"/>
      <c r="M13" s="247"/>
      <c r="N13" s="361" t="e">
        <f t="shared" si="5"/>
        <v>#REF!</v>
      </c>
      <c r="O13" s="237"/>
      <c r="P13" s="246" t="e">
        <f>+'Հ7 Ձև1-ծրագրի արժույթներով'!#REF!</f>
        <v>#REF!</v>
      </c>
      <c r="Q13" s="245" t="e">
        <f t="shared" si="6"/>
        <v>#REF!</v>
      </c>
      <c r="R13" s="278" t="e">
        <f t="shared" si="0"/>
        <v>#REF!</v>
      </c>
      <c r="S13" s="279" t="e">
        <f t="shared" si="0"/>
        <v>#REF!</v>
      </c>
    </row>
    <row r="14" spans="1:21" ht="27" customHeight="1" x14ac:dyDescent="0.25">
      <c r="A14" s="240" t="s">
        <v>194</v>
      </c>
      <c r="B14" s="361">
        <f t="shared" si="1"/>
        <v>0</v>
      </c>
      <c r="C14" s="407"/>
      <c r="D14" s="407"/>
      <c r="E14" s="361">
        <f t="shared" si="2"/>
        <v>0</v>
      </c>
      <c r="F14" s="363">
        <f>+'Հ7 Ձև1-ծրագրի արժույթներով'!BK21</f>
        <v>0</v>
      </c>
      <c r="G14" s="363">
        <f>+'Հ7 Ձև1-ծրագրի արժույթներով'!BL21</f>
        <v>0</v>
      </c>
      <c r="H14" s="361">
        <f t="shared" si="3"/>
        <v>0</v>
      </c>
      <c r="I14" s="237"/>
      <c r="J14" s="246">
        <f>+'Հ7 Ձև1-ծրագրի արժույթներով'!BL60</f>
        <v>0</v>
      </c>
      <c r="K14" s="361">
        <f t="shared" si="4"/>
        <v>0</v>
      </c>
      <c r="L14" s="236"/>
      <c r="M14" s="247"/>
      <c r="N14" s="361" t="e">
        <f t="shared" si="5"/>
        <v>#REF!</v>
      </c>
      <c r="O14" s="237"/>
      <c r="P14" s="246" t="e">
        <f>+'Հ7 Ձև1-ծրագրի արժույթներով'!#REF!</f>
        <v>#REF!</v>
      </c>
      <c r="Q14" s="245" t="e">
        <f t="shared" si="6"/>
        <v>#REF!</v>
      </c>
      <c r="R14" s="278">
        <f t="shared" si="0"/>
        <v>0</v>
      </c>
      <c r="S14" s="279" t="e">
        <f t="shared" si="0"/>
        <v>#REF!</v>
      </c>
    </row>
    <row r="15" spans="1:21" ht="27" customHeight="1" x14ac:dyDescent="0.25">
      <c r="A15" s="240" t="s">
        <v>195</v>
      </c>
      <c r="B15" s="361" t="e">
        <f t="shared" si="1"/>
        <v>#REF!</v>
      </c>
      <c r="C15" s="407" t="e">
        <f>+'Հ7 Ձև1-ծրագրի արժույթներով'!#REF!</f>
        <v>#REF!</v>
      </c>
      <c r="D15" s="407" t="e">
        <f>+'Հ7 Ձև1-ծրագրի արժույթներով'!#REF!</f>
        <v>#REF!</v>
      </c>
      <c r="E15" s="361">
        <f t="shared" si="2"/>
        <v>0</v>
      </c>
      <c r="F15" s="363">
        <f>+'Հ7 Ձև1-ծրագրի արժույթներով'!BK22</f>
        <v>0</v>
      </c>
      <c r="G15" s="363">
        <f>+'Հ7 Ձև1-ծրագրի արժույթներով'!BL22</f>
        <v>0</v>
      </c>
      <c r="H15" s="361">
        <f t="shared" si="3"/>
        <v>1000</v>
      </c>
      <c r="I15" s="237"/>
      <c r="J15" s="246">
        <f>+'Հ7 Ձև1-ծրագրի արժույթներով'!BL61</f>
        <v>1000</v>
      </c>
      <c r="K15" s="361">
        <f t="shared" si="4"/>
        <v>0</v>
      </c>
      <c r="L15" s="236"/>
      <c r="M15" s="247"/>
      <c r="N15" s="361" t="e">
        <f t="shared" si="5"/>
        <v>#REF!</v>
      </c>
      <c r="O15" s="237"/>
      <c r="P15" s="246" t="e">
        <f>+'Հ7 Ձև1-ծրագրի արժույթներով'!#REF!</f>
        <v>#REF!</v>
      </c>
      <c r="Q15" s="245" t="e">
        <f t="shared" si="6"/>
        <v>#REF!</v>
      </c>
      <c r="R15" s="278" t="e">
        <f t="shared" si="0"/>
        <v>#REF!</v>
      </c>
      <c r="S15" s="279" t="e">
        <f t="shared" si="0"/>
        <v>#REF!</v>
      </c>
    </row>
    <row r="16" spans="1:21" ht="27" customHeight="1" x14ac:dyDescent="0.25">
      <c r="A16" s="240" t="s">
        <v>420</v>
      </c>
      <c r="B16" s="361" t="e">
        <f t="shared" si="1"/>
        <v>#REF!</v>
      </c>
      <c r="C16" s="407" t="e">
        <f>+'Հ7 Ձև1-ծրագրի արժույթներով'!#REF!</f>
        <v>#REF!</v>
      </c>
      <c r="D16" s="407" t="e">
        <f>+'Հ7 Ձև1-ծրագրի արժույթներով'!#REF!</f>
        <v>#REF!</v>
      </c>
      <c r="E16" s="361">
        <f t="shared" si="2"/>
        <v>0</v>
      </c>
      <c r="F16" s="363">
        <f>+'Հ7 Ձև1-ծրագրի արժույթներով'!BK23</f>
        <v>0</v>
      </c>
      <c r="G16" s="363">
        <f>+'Հ7 Ձև1-ծրագրի արժույթներով'!BL23</f>
        <v>0</v>
      </c>
      <c r="H16" s="361">
        <f t="shared" si="3"/>
        <v>1200</v>
      </c>
      <c r="I16" s="237"/>
      <c r="J16" s="246">
        <f>+'Հ7 Ձև1-ծրագրի արժույթներով'!BL63</f>
        <v>1200</v>
      </c>
      <c r="K16" s="361">
        <f t="shared" si="4"/>
        <v>0</v>
      </c>
      <c r="L16" s="236"/>
      <c r="M16" s="247"/>
      <c r="N16" s="361" t="e">
        <f t="shared" si="5"/>
        <v>#REF!</v>
      </c>
      <c r="O16" s="237"/>
      <c r="P16" s="246" t="e">
        <f>+'Հ7 Ձև1-ծրագրի արժույթներով'!#REF!</f>
        <v>#REF!</v>
      </c>
      <c r="Q16" s="245" t="e">
        <f t="shared" si="6"/>
        <v>#REF!</v>
      </c>
      <c r="R16" s="278" t="e">
        <f t="shared" si="0"/>
        <v>#REF!</v>
      </c>
      <c r="S16" s="279" t="e">
        <f t="shared" si="0"/>
        <v>#REF!</v>
      </c>
    </row>
    <row r="17" spans="1:21" ht="47.25" customHeight="1" x14ac:dyDescent="0.25">
      <c r="A17" s="240" t="s">
        <v>197</v>
      </c>
      <c r="B17" s="361" t="e">
        <f t="shared" si="1"/>
        <v>#REF!</v>
      </c>
      <c r="C17" s="407" t="e">
        <f>+'Հ7 Ձև1-ծրագրի արժույթներով'!#REF!</f>
        <v>#REF!</v>
      </c>
      <c r="D17" s="407" t="e">
        <f>+'Հ7 Ձև1-ծրագրի արժույթներով'!#REF!</f>
        <v>#REF!</v>
      </c>
      <c r="E17" s="361">
        <f t="shared" si="2"/>
        <v>0</v>
      </c>
      <c r="F17" s="246">
        <f>+'Հ7 Ձև1-ծրագրի արժույթներով'!BK24</f>
        <v>0</v>
      </c>
      <c r="G17" s="246">
        <f>+'Հ7 Ձև1-ծրագրի արժույթներով'!BL24</f>
        <v>0</v>
      </c>
      <c r="H17" s="361">
        <f t="shared" si="3"/>
        <v>3400</v>
      </c>
      <c r="I17" s="237"/>
      <c r="J17" s="246">
        <f>+'Հ7 Ձև1-ծրագրի արժույթներով'!BL64</f>
        <v>3400</v>
      </c>
      <c r="K17" s="361">
        <f t="shared" si="4"/>
        <v>0</v>
      </c>
      <c r="L17" s="236"/>
      <c r="M17" s="247"/>
      <c r="N17" s="361" t="e">
        <f t="shared" si="5"/>
        <v>#REF!</v>
      </c>
      <c r="O17" s="237"/>
      <c r="P17" s="246" t="e">
        <f>+'Հ7 Ձև1-ծրագրի արժույթներով'!#REF!</f>
        <v>#REF!</v>
      </c>
      <c r="Q17" s="245" t="e">
        <f t="shared" si="6"/>
        <v>#REF!</v>
      </c>
      <c r="R17" s="238" t="e">
        <f t="shared" si="0"/>
        <v>#REF!</v>
      </c>
      <c r="S17" s="241" t="e">
        <f t="shared" si="0"/>
        <v>#REF!</v>
      </c>
      <c r="U17" s="126"/>
    </row>
    <row r="18" spans="1:21" ht="27" customHeight="1" x14ac:dyDescent="0.25">
      <c r="A18" s="240" t="s">
        <v>198</v>
      </c>
      <c r="B18" s="361" t="e">
        <f t="shared" si="1"/>
        <v>#REF!</v>
      </c>
      <c r="C18" s="407" t="e">
        <f>+'Հ7 Ձև1-ծրագրի արժույթներով'!#REF!</f>
        <v>#REF!</v>
      </c>
      <c r="D18" s="407" t="e">
        <f>+'Հ7 Ձև1-ծրագրի արժույթներով'!#REF!</f>
        <v>#REF!</v>
      </c>
      <c r="E18" s="361">
        <f t="shared" si="2"/>
        <v>0</v>
      </c>
      <c r="F18" s="246">
        <f>+'Հ7 Ձև1-ծրագրի արժույթներով'!BK25</f>
        <v>0</v>
      </c>
      <c r="G18" s="246">
        <f>+'Հ7 Ձև1-ծրագրի արժույթներով'!BL25</f>
        <v>0</v>
      </c>
      <c r="H18" s="361">
        <f t="shared" si="3"/>
        <v>1000</v>
      </c>
      <c r="I18" s="237"/>
      <c r="J18" s="246">
        <f>+'Հ7 Ձև1-ծրագրի արժույթներով'!BL65</f>
        <v>1000</v>
      </c>
      <c r="K18" s="361">
        <f t="shared" si="4"/>
        <v>0</v>
      </c>
      <c r="L18" s="236"/>
      <c r="M18" s="247"/>
      <c r="N18" s="361" t="e">
        <f t="shared" si="5"/>
        <v>#REF!</v>
      </c>
      <c r="O18" s="237"/>
      <c r="P18" s="246" t="e">
        <f>+'Հ7 Ձև1-ծրագրի արժույթներով'!#REF!</f>
        <v>#REF!</v>
      </c>
      <c r="Q18" s="245" t="e">
        <f t="shared" si="6"/>
        <v>#REF!</v>
      </c>
      <c r="R18" s="238" t="e">
        <f t="shared" si="0"/>
        <v>#REF!</v>
      </c>
      <c r="S18" s="241" t="e">
        <f t="shared" si="0"/>
        <v>#REF!</v>
      </c>
      <c r="U18" s="126"/>
    </row>
    <row r="19" spans="1:21" ht="27" customHeight="1" x14ac:dyDescent="0.25">
      <c r="A19" s="240" t="s">
        <v>199</v>
      </c>
      <c r="B19" s="361" t="e">
        <f t="shared" si="1"/>
        <v>#REF!</v>
      </c>
      <c r="C19" s="407" t="e">
        <f>+'Հ7 Ձև1-ծրագրի արժույթներով'!#REF!</f>
        <v>#REF!</v>
      </c>
      <c r="D19" s="407" t="e">
        <f>+'Հ7 Ձև1-ծրագրի արժույթներով'!#REF!</f>
        <v>#REF!</v>
      </c>
      <c r="E19" s="361">
        <f t="shared" si="2"/>
        <v>0</v>
      </c>
      <c r="F19" s="246">
        <f>+'Հ7 Ձև1-ծրագրի արժույթներով'!BK26</f>
        <v>0</v>
      </c>
      <c r="G19" s="246">
        <f>+'Հ7 Ձև1-ծրագրի արժույթներով'!BL26</f>
        <v>0</v>
      </c>
      <c r="H19" s="361">
        <f t="shared" si="3"/>
        <v>6300</v>
      </c>
      <c r="I19" s="237"/>
      <c r="J19" s="246">
        <f>+'Հ7 Ձև1-ծրագրի արժույթներով'!BL66</f>
        <v>6300</v>
      </c>
      <c r="K19" s="361">
        <f t="shared" si="4"/>
        <v>0</v>
      </c>
      <c r="L19" s="236"/>
      <c r="M19" s="247"/>
      <c r="N19" s="361" t="e">
        <f t="shared" si="5"/>
        <v>#REF!</v>
      </c>
      <c r="O19" s="237"/>
      <c r="P19" s="246" t="e">
        <f>+'Հ7 Ձև1-ծրագրի արժույթներով'!#REF!</f>
        <v>#REF!</v>
      </c>
      <c r="Q19" s="245" t="e">
        <f t="shared" si="6"/>
        <v>#REF!</v>
      </c>
      <c r="R19" s="238" t="e">
        <f t="shared" ref="R19:R21" si="7">+C19+F19+I19+L19+O19</f>
        <v>#REF!</v>
      </c>
      <c r="S19" s="241" t="e">
        <f t="shared" ref="S19:S21" si="8">+D19+G19+J19+M19+P19</f>
        <v>#REF!</v>
      </c>
      <c r="U19" s="126"/>
    </row>
    <row r="20" spans="1:21" ht="27" customHeight="1" x14ac:dyDescent="0.25">
      <c r="A20" s="240" t="s">
        <v>200</v>
      </c>
      <c r="B20" s="361" t="e">
        <f t="shared" si="1"/>
        <v>#REF!</v>
      </c>
      <c r="C20" s="407" t="e">
        <f>+'Հ7 Ձև1-ծրագրի արժույթներով'!#REF!</f>
        <v>#REF!</v>
      </c>
      <c r="D20" s="407" t="e">
        <f>+'Հ7 Ձև1-ծրագրի արժույթներով'!#REF!</f>
        <v>#REF!</v>
      </c>
      <c r="E20" s="361">
        <f t="shared" si="2"/>
        <v>0</v>
      </c>
      <c r="F20" s="246">
        <f>+'Հ7 Ձև1-ծրագրի արժույթներով'!BK27</f>
        <v>0</v>
      </c>
      <c r="G20" s="246">
        <f>+'Հ7 Ձև1-ծրագրի արժույթներով'!BL27</f>
        <v>0</v>
      </c>
      <c r="H20" s="361">
        <f t="shared" si="3"/>
        <v>800</v>
      </c>
      <c r="I20" s="237"/>
      <c r="J20" s="246">
        <f>+'Հ7 Ձև1-ծրագրի արժույթներով'!BL67</f>
        <v>800</v>
      </c>
      <c r="K20" s="361">
        <f t="shared" si="4"/>
        <v>0</v>
      </c>
      <c r="L20" s="236"/>
      <c r="M20" s="247"/>
      <c r="N20" s="361" t="e">
        <f t="shared" si="5"/>
        <v>#REF!</v>
      </c>
      <c r="O20" s="237"/>
      <c r="P20" s="246" t="e">
        <f>+'Հ7 Ձև1-ծրագրի արժույթներով'!#REF!</f>
        <v>#REF!</v>
      </c>
      <c r="Q20" s="245" t="e">
        <f t="shared" si="6"/>
        <v>#REF!</v>
      </c>
      <c r="R20" s="238" t="e">
        <f t="shared" si="7"/>
        <v>#REF!</v>
      </c>
      <c r="S20" s="241" t="e">
        <f t="shared" si="8"/>
        <v>#REF!</v>
      </c>
    </row>
    <row r="21" spans="1:21" ht="71.25" customHeight="1" x14ac:dyDescent="0.25">
      <c r="A21" s="240" t="s">
        <v>225</v>
      </c>
      <c r="B21" s="361" t="e">
        <f t="shared" si="1"/>
        <v>#REF!</v>
      </c>
      <c r="C21" s="407">
        <v>0</v>
      </c>
      <c r="D21" s="407" t="e">
        <f>+'Հ7 Ձև1-ծրագրի արժույթներով'!#REF!</f>
        <v>#REF!</v>
      </c>
      <c r="E21" s="361">
        <f t="shared" si="2"/>
        <v>0</v>
      </c>
      <c r="F21" s="246">
        <f>+'Հ7 Ձև1-ծրագրի արժույթներով'!BK28</f>
        <v>0</v>
      </c>
      <c r="G21" s="246">
        <f>+'Հ7 Ձև1-ծրագրի արժույթներով'!BL28</f>
        <v>0</v>
      </c>
      <c r="H21" s="361">
        <f t="shared" si="3"/>
        <v>1000</v>
      </c>
      <c r="I21" s="246">
        <v>0</v>
      </c>
      <c r="J21" s="246">
        <f>+'Հ7 Ձև1-ծրագրի արժույթներով'!BL68</f>
        <v>1000</v>
      </c>
      <c r="K21" s="361">
        <f t="shared" si="4"/>
        <v>0</v>
      </c>
      <c r="L21" s="247"/>
      <c r="M21" s="247"/>
      <c r="N21" s="361" t="e">
        <f t="shared" si="5"/>
        <v>#REF!</v>
      </c>
      <c r="O21" s="246">
        <v>0</v>
      </c>
      <c r="P21" s="246" t="e">
        <f>+'Հ7 Ձև1-ծրագրի արժույթներով'!#REF!</f>
        <v>#REF!</v>
      </c>
      <c r="Q21" s="245" t="e">
        <f t="shared" si="6"/>
        <v>#REF!</v>
      </c>
      <c r="R21" s="238">
        <f t="shared" si="7"/>
        <v>0</v>
      </c>
      <c r="S21" s="241" t="e">
        <f t="shared" si="8"/>
        <v>#REF!</v>
      </c>
      <c r="U21" s="126"/>
    </row>
    <row r="22" spans="1:21" ht="18.75" customHeight="1" thickBot="1" x14ac:dyDescent="0.3">
      <c r="A22" s="242" t="s">
        <v>433</v>
      </c>
      <c r="B22" s="243" t="e">
        <f>+SUM(B3:B21)</f>
        <v>#REF!</v>
      </c>
      <c r="C22" s="243" t="e">
        <f t="shared" ref="C22:P22" si="9">+SUM(C3:C21)</f>
        <v>#REF!</v>
      </c>
      <c r="D22" s="243" t="e">
        <f t="shared" si="9"/>
        <v>#REF!</v>
      </c>
      <c r="E22" s="243">
        <f t="shared" si="9"/>
        <v>0</v>
      </c>
      <c r="F22" s="243">
        <f t="shared" si="9"/>
        <v>0</v>
      </c>
      <c r="G22" s="243">
        <f t="shared" si="9"/>
        <v>0</v>
      </c>
      <c r="H22" s="243">
        <f t="shared" si="9"/>
        <v>97558.5</v>
      </c>
      <c r="I22" s="243">
        <f t="shared" si="9"/>
        <v>0</v>
      </c>
      <c r="J22" s="243">
        <f t="shared" si="9"/>
        <v>97558.5</v>
      </c>
      <c r="K22" s="243">
        <f t="shared" si="9"/>
        <v>40650</v>
      </c>
      <c r="L22" s="243">
        <f t="shared" si="9"/>
        <v>0</v>
      </c>
      <c r="M22" s="243">
        <f t="shared" si="9"/>
        <v>40650</v>
      </c>
      <c r="N22" s="243" t="e">
        <f t="shared" si="9"/>
        <v>#REF!</v>
      </c>
      <c r="O22" s="243">
        <f t="shared" si="9"/>
        <v>0</v>
      </c>
      <c r="P22" s="243" t="e">
        <f t="shared" si="9"/>
        <v>#REF!</v>
      </c>
      <c r="Q22" s="243" t="e">
        <f>+SUM(Q3:Q21)</f>
        <v>#REF!</v>
      </c>
      <c r="R22" s="243" t="e">
        <f>+SUM(R3:R21)</f>
        <v>#REF!</v>
      </c>
      <c r="S22" s="244" t="e">
        <f t="shared" ref="S22" si="10">+SUM(S3:S21)</f>
        <v>#REF!</v>
      </c>
    </row>
    <row r="24" spans="1:21" ht="15.75" thickBot="1" x14ac:dyDescent="0.3">
      <c r="A24" s="242" t="s">
        <v>435</v>
      </c>
      <c r="B24" s="243">
        <f>+C24+D24</f>
        <v>187240.7</v>
      </c>
      <c r="C24" s="243">
        <v>146881.20000000001</v>
      </c>
      <c r="D24" s="243">
        <v>40359.5</v>
      </c>
      <c r="E24" s="243">
        <f>+F24+G24</f>
        <v>69426</v>
      </c>
      <c r="F24" s="243">
        <v>54758.399999999994</v>
      </c>
      <c r="G24" s="243">
        <v>14667.599999999999</v>
      </c>
      <c r="H24" s="243">
        <f>+J24+I24</f>
        <v>77122.2</v>
      </c>
      <c r="I24" s="243">
        <v>0</v>
      </c>
      <c r="J24" s="243">
        <v>77122.2</v>
      </c>
      <c r="K24" s="243">
        <f>+L24+M24</f>
        <v>38640</v>
      </c>
      <c r="L24" s="243">
        <v>0</v>
      </c>
      <c r="M24" s="243">
        <v>38640</v>
      </c>
      <c r="N24" s="243">
        <f>+O24+P24</f>
        <v>169564.3</v>
      </c>
      <c r="O24" s="243">
        <v>0</v>
      </c>
      <c r="P24" s="243">
        <v>169564.3</v>
      </c>
      <c r="Q24" s="243">
        <f>+B24+E24+H24+K24+N24</f>
        <v>541993.19999999995</v>
      </c>
      <c r="R24" s="243">
        <f>+C24+F24+I24+L24+O24</f>
        <v>201639.6</v>
      </c>
      <c r="S24" s="244">
        <f t="shared" ref="S24" si="11">+D24+G24+J24+M24+P24</f>
        <v>340353.6</v>
      </c>
    </row>
    <row r="26" spans="1:21" ht="15.75" thickBot="1" x14ac:dyDescent="0.3">
      <c r="A26" s="242" t="s">
        <v>297</v>
      </c>
      <c r="B26" s="248" t="e">
        <f>+B22-B24</f>
        <v>#REF!</v>
      </c>
      <c r="C26" s="248" t="e">
        <f t="shared" ref="C26:S26" si="12">+C22-C24</f>
        <v>#REF!</v>
      </c>
      <c r="D26" s="248" t="e">
        <f t="shared" si="12"/>
        <v>#REF!</v>
      </c>
      <c r="E26" s="248">
        <f t="shared" si="12"/>
        <v>-69426</v>
      </c>
      <c r="F26" s="248">
        <f t="shared" si="12"/>
        <v>-54758.399999999994</v>
      </c>
      <c r="G26" s="248">
        <f t="shared" si="12"/>
        <v>-14667.599999999999</v>
      </c>
      <c r="H26" s="248">
        <f t="shared" si="12"/>
        <v>20436.300000000003</v>
      </c>
      <c r="I26" s="248">
        <f t="shared" si="12"/>
        <v>0</v>
      </c>
      <c r="J26" s="248">
        <f t="shared" si="12"/>
        <v>20436.300000000003</v>
      </c>
      <c r="K26" s="248">
        <f t="shared" si="12"/>
        <v>2010</v>
      </c>
      <c r="L26" s="248">
        <f t="shared" si="12"/>
        <v>0</v>
      </c>
      <c r="M26" s="248">
        <f t="shared" si="12"/>
        <v>2010</v>
      </c>
      <c r="N26" s="248" t="e">
        <f t="shared" si="12"/>
        <v>#REF!</v>
      </c>
      <c r="O26" s="248">
        <f t="shared" si="12"/>
        <v>0</v>
      </c>
      <c r="P26" s="248" t="e">
        <f t="shared" si="12"/>
        <v>#REF!</v>
      </c>
      <c r="Q26" s="248" t="e">
        <f t="shared" si="12"/>
        <v>#REF!</v>
      </c>
      <c r="R26" s="248" t="e">
        <f t="shared" si="12"/>
        <v>#REF!</v>
      </c>
      <c r="S26" s="248" t="e">
        <f t="shared" si="12"/>
        <v>#REF!</v>
      </c>
    </row>
    <row r="28" spans="1:21" hidden="1" x14ac:dyDescent="0.25">
      <c r="B28" s="130">
        <v>196231.40000000002</v>
      </c>
      <c r="C28" s="343">
        <v>147803.8119992759</v>
      </c>
      <c r="D28" s="343">
        <v>48427.588000724121</v>
      </c>
      <c r="E28" s="130">
        <v>69118.2</v>
      </c>
      <c r="F28" s="343">
        <v>52968.728327534205</v>
      </c>
      <c r="G28" s="343">
        <v>16149.471672465796</v>
      </c>
      <c r="H28" s="130">
        <v>71226.7</v>
      </c>
      <c r="I28" s="130">
        <v>0</v>
      </c>
      <c r="J28" s="343">
        <v>71226.7</v>
      </c>
      <c r="K28" s="130">
        <v>48235.799999999959</v>
      </c>
      <c r="L28" s="130">
        <v>0</v>
      </c>
      <c r="M28" s="343">
        <v>48235.799999999959</v>
      </c>
      <c r="N28" s="130">
        <v>140882.92000000001</v>
      </c>
      <c r="O28" s="130">
        <v>0</v>
      </c>
      <c r="P28" s="343">
        <v>140882.92000000001</v>
      </c>
      <c r="Q28" s="130">
        <v>525695.02</v>
      </c>
      <c r="R28" s="130">
        <v>200772.54032681009</v>
      </c>
      <c r="S28" s="130">
        <v>324922.47967318987</v>
      </c>
    </row>
    <row r="29" spans="1:21" hidden="1" x14ac:dyDescent="0.25">
      <c r="B29" s="126" t="e">
        <f>+B22-B28</f>
        <v>#REF!</v>
      </c>
      <c r="C29" s="126" t="e">
        <f t="shared" ref="C29:S29" si="13">+C22-C28</f>
        <v>#REF!</v>
      </c>
      <c r="D29" s="126" t="e">
        <f t="shared" si="13"/>
        <v>#REF!</v>
      </c>
      <c r="E29" s="126">
        <f t="shared" si="13"/>
        <v>-69118.2</v>
      </c>
      <c r="F29" s="126">
        <f t="shared" si="13"/>
        <v>-52968.728327534205</v>
      </c>
      <c r="G29" s="126">
        <f t="shared" si="13"/>
        <v>-16149.471672465796</v>
      </c>
      <c r="H29" s="126">
        <f t="shared" si="13"/>
        <v>26331.800000000003</v>
      </c>
      <c r="I29" s="126">
        <f t="shared" si="13"/>
        <v>0</v>
      </c>
      <c r="J29" s="126">
        <f t="shared" si="13"/>
        <v>26331.800000000003</v>
      </c>
      <c r="K29" s="126">
        <f t="shared" si="13"/>
        <v>-7585.7999999999593</v>
      </c>
      <c r="L29" s="126">
        <f t="shared" si="13"/>
        <v>0</v>
      </c>
      <c r="M29" s="126">
        <f t="shared" si="13"/>
        <v>-7585.7999999999593</v>
      </c>
      <c r="N29" s="126" t="e">
        <f t="shared" si="13"/>
        <v>#REF!</v>
      </c>
      <c r="O29" s="126">
        <f t="shared" si="13"/>
        <v>0</v>
      </c>
      <c r="P29" s="126" t="e">
        <f t="shared" si="13"/>
        <v>#REF!</v>
      </c>
      <c r="Q29" s="126" t="e">
        <f>+Q22-Q28</f>
        <v>#REF!</v>
      </c>
      <c r="R29" s="126" t="e">
        <f t="shared" si="13"/>
        <v>#REF!</v>
      </c>
      <c r="S29" s="126" t="e">
        <f t="shared" si="13"/>
        <v>#REF!</v>
      </c>
    </row>
  </sheetData>
  <mergeCells count="6">
    <mergeCell ref="Q2:S2"/>
    <mergeCell ref="B2:D2"/>
    <mergeCell ref="E2:G2"/>
    <mergeCell ref="H2:J2"/>
    <mergeCell ref="K2:M2"/>
    <mergeCell ref="N2:P2"/>
  </mergeCells>
  <pageMargins left="0.2" right="0.2" top="0.75" bottom="0.75" header="0.3" footer="0.3"/>
  <pageSetup paperSize="9" scale="6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A29"/>
  <sheetViews>
    <sheetView workbookViewId="0">
      <selection activeCell="I10" sqref="I10"/>
    </sheetView>
  </sheetViews>
  <sheetFormatPr defaultRowHeight="15" x14ac:dyDescent="0.25"/>
  <cols>
    <col min="2" max="2" width="10.7109375" customWidth="1"/>
    <col min="3" max="3" width="12.7109375" customWidth="1"/>
    <col min="4" max="4" width="26.28515625" customWidth="1"/>
    <col min="5" max="7" width="14.7109375" customWidth="1"/>
    <col min="8" max="8" width="5.28515625" customWidth="1"/>
    <col min="9" max="9" width="5.140625" customWidth="1"/>
    <col min="10" max="10" width="5.7109375" customWidth="1"/>
    <col min="11" max="13" width="5.5703125" customWidth="1"/>
    <col min="14" max="14" width="7" customWidth="1"/>
    <col min="15" max="15" width="5.140625" customWidth="1"/>
    <col min="16" max="16" width="4.85546875" customWidth="1"/>
    <col min="17" max="17" width="5.28515625" customWidth="1"/>
    <col min="18" max="18" width="5.85546875" customWidth="1"/>
    <col min="19" max="19" width="6.140625" customWidth="1"/>
    <col min="25" max="25" width="6.42578125" hidden="1" customWidth="1"/>
    <col min="26" max="26" width="3" hidden="1" customWidth="1"/>
    <col min="27" max="27" width="9.140625" hidden="1" customWidth="1"/>
  </cols>
  <sheetData>
    <row r="1" spans="1:25" ht="17.25" x14ac:dyDescent="0.25">
      <c r="A1" s="2" t="s">
        <v>91</v>
      </c>
      <c r="B1" s="53"/>
      <c r="C1" s="53"/>
      <c r="D1" s="53"/>
      <c r="E1" s="53"/>
      <c r="F1" s="53"/>
      <c r="G1" s="53"/>
      <c r="H1" s="53"/>
      <c r="I1" s="53"/>
      <c r="J1" s="53"/>
      <c r="K1" s="53"/>
      <c r="L1" s="53"/>
      <c r="M1" s="53"/>
      <c r="N1" s="53"/>
      <c r="O1" s="53"/>
      <c r="P1" s="53"/>
      <c r="Q1" s="53"/>
      <c r="R1" s="53"/>
      <c r="S1" s="53"/>
      <c r="Y1" t="s">
        <v>87</v>
      </c>
    </row>
    <row r="2" spans="1:25" ht="17.25" x14ac:dyDescent="0.25">
      <c r="A2" s="2"/>
      <c r="B2" s="53"/>
      <c r="C2" s="53"/>
      <c r="D2" s="53"/>
      <c r="E2" s="53"/>
      <c r="F2" s="53"/>
      <c r="G2" s="53"/>
      <c r="H2" s="53"/>
      <c r="I2" s="53"/>
      <c r="J2" s="53"/>
      <c r="K2" s="53"/>
      <c r="L2" s="53"/>
      <c r="M2" s="53"/>
      <c r="N2" s="53"/>
      <c r="O2" s="53"/>
      <c r="P2" s="53"/>
      <c r="Q2" s="53"/>
      <c r="R2" s="53"/>
      <c r="S2" s="53"/>
      <c r="Y2" t="s">
        <v>88</v>
      </c>
    </row>
    <row r="3" spans="1:25" ht="17.25" x14ac:dyDescent="0.25">
      <c r="A3" s="2" t="s">
        <v>174</v>
      </c>
      <c r="B3" s="53"/>
      <c r="C3" s="53"/>
      <c r="D3" s="53"/>
      <c r="E3" s="53"/>
      <c r="F3" s="53"/>
      <c r="G3" s="53"/>
      <c r="H3" s="53"/>
      <c r="I3" s="53"/>
      <c r="J3" s="53"/>
      <c r="K3" s="53"/>
      <c r="L3" s="53"/>
      <c r="M3" s="53"/>
      <c r="N3" s="53"/>
      <c r="O3" s="53"/>
      <c r="P3" s="53"/>
      <c r="Q3" s="53"/>
      <c r="R3" s="53"/>
      <c r="S3" s="53"/>
      <c r="Y3" t="s">
        <v>89</v>
      </c>
    </row>
    <row r="4" spans="1:25" x14ac:dyDescent="0.25">
      <c r="A4" s="840"/>
      <c r="B4" s="840"/>
      <c r="C4" s="840"/>
      <c r="D4" s="840"/>
      <c r="E4" s="840"/>
      <c r="F4" s="840"/>
      <c r="G4" s="840"/>
      <c r="H4" s="840"/>
      <c r="I4" s="840"/>
      <c r="J4" s="840"/>
      <c r="K4" s="840"/>
      <c r="L4" s="840"/>
      <c r="M4" s="840"/>
      <c r="N4" s="840"/>
      <c r="O4" s="840"/>
      <c r="P4" s="840"/>
      <c r="Q4" s="840"/>
      <c r="R4" s="840"/>
      <c r="S4" s="840"/>
    </row>
    <row r="5" spans="1:25" ht="15" customHeight="1" x14ac:dyDescent="0.25">
      <c r="B5" s="703" t="s">
        <v>25</v>
      </c>
      <c r="C5" s="703"/>
      <c r="D5" s="703" t="s">
        <v>90</v>
      </c>
      <c r="E5" s="703" t="s">
        <v>93</v>
      </c>
      <c r="F5" s="703"/>
      <c r="G5" s="703"/>
      <c r="H5" s="703" t="s">
        <v>92</v>
      </c>
      <c r="I5" s="703"/>
      <c r="J5" s="703"/>
      <c r="K5" s="703" t="s">
        <v>35</v>
      </c>
      <c r="L5" s="703"/>
      <c r="M5" s="703"/>
      <c r="N5" s="703"/>
      <c r="O5" s="703"/>
      <c r="P5" s="703"/>
      <c r="Q5" s="703"/>
      <c r="R5" s="703"/>
      <c r="S5" s="703"/>
    </row>
    <row r="6" spans="1:25" ht="23.25" customHeight="1" x14ac:dyDescent="0.25">
      <c r="B6" s="703"/>
      <c r="C6" s="703"/>
      <c r="D6" s="703"/>
      <c r="E6" s="703"/>
      <c r="F6" s="703"/>
      <c r="G6" s="703"/>
      <c r="H6" s="703"/>
      <c r="I6" s="703"/>
      <c r="J6" s="703"/>
      <c r="K6" s="703" t="s">
        <v>15</v>
      </c>
      <c r="L6" s="703"/>
      <c r="M6" s="703"/>
      <c r="N6" s="703" t="s">
        <v>20</v>
      </c>
      <c r="O6" s="703"/>
      <c r="P6" s="703"/>
      <c r="Q6" s="703" t="s">
        <v>24</v>
      </c>
      <c r="R6" s="703"/>
      <c r="S6" s="703"/>
    </row>
    <row r="7" spans="1:25" ht="126" customHeight="1" x14ac:dyDescent="0.25">
      <c r="B7" s="14" t="s">
        <v>3</v>
      </c>
      <c r="C7" s="14" t="s">
        <v>47</v>
      </c>
      <c r="D7" s="703"/>
      <c r="E7" s="12" t="s">
        <v>29</v>
      </c>
      <c r="F7" s="12" t="s">
        <v>41</v>
      </c>
      <c r="G7" s="12" t="s">
        <v>42</v>
      </c>
      <c r="H7" s="12" t="s">
        <v>29</v>
      </c>
      <c r="I7" s="12" t="s">
        <v>41</v>
      </c>
      <c r="J7" s="12" t="s">
        <v>42</v>
      </c>
      <c r="K7" s="12" t="s">
        <v>29</v>
      </c>
      <c r="L7" s="12" t="s">
        <v>41</v>
      </c>
      <c r="M7" s="12" t="s">
        <v>42</v>
      </c>
      <c r="N7" s="12" t="s">
        <v>29</v>
      </c>
      <c r="O7" s="12" t="s">
        <v>41</v>
      </c>
      <c r="P7" s="12" t="s">
        <v>42</v>
      </c>
      <c r="Q7" s="12" t="s">
        <v>29</v>
      </c>
      <c r="R7" s="12" t="s">
        <v>41</v>
      </c>
      <c r="S7" s="12" t="s">
        <v>42</v>
      </c>
    </row>
    <row r="8" spans="1:25" x14ac:dyDescent="0.25">
      <c r="B8" s="41"/>
      <c r="C8" s="41"/>
      <c r="D8" s="41"/>
      <c r="E8" s="44">
        <f>F8+G8</f>
        <v>0</v>
      </c>
      <c r="F8" s="49"/>
      <c r="G8" s="49"/>
      <c r="H8" s="44">
        <f>I8+J8</f>
        <v>0</v>
      </c>
      <c r="I8" s="49"/>
      <c r="J8" s="49"/>
      <c r="K8" s="44">
        <f>L8+M8</f>
        <v>0</v>
      </c>
      <c r="L8" s="49"/>
      <c r="M8" s="49"/>
      <c r="N8" s="44">
        <f>O8+P8</f>
        <v>0</v>
      </c>
      <c r="O8" s="49"/>
      <c r="P8" s="49"/>
      <c r="Q8" s="44">
        <f>R8+S8</f>
        <v>0</v>
      </c>
      <c r="R8" s="49"/>
      <c r="S8" s="49"/>
    </row>
    <row r="9" spans="1:25" x14ac:dyDescent="0.25">
      <c r="B9" s="41"/>
      <c r="C9" s="41"/>
      <c r="D9" s="41"/>
      <c r="E9" s="44">
        <f t="shared" ref="E9:E16" si="0">F9+G9</f>
        <v>0</v>
      </c>
      <c r="F9" s="49"/>
      <c r="G9" s="49"/>
      <c r="H9" s="44">
        <f t="shared" ref="H9:H16" si="1">I9+J9</f>
        <v>0</v>
      </c>
      <c r="I9" s="49"/>
      <c r="J9" s="49"/>
      <c r="K9" s="44">
        <f t="shared" ref="K9:K16" si="2">L9+M9</f>
        <v>0</v>
      </c>
      <c r="L9" s="49"/>
      <c r="M9" s="49"/>
      <c r="N9" s="44">
        <f t="shared" ref="N9:N16" si="3">O9+P9</f>
        <v>0</v>
      </c>
      <c r="O9" s="49"/>
      <c r="P9" s="49"/>
      <c r="Q9" s="44">
        <f t="shared" ref="Q9:Q16" si="4">R9+S9</f>
        <v>0</v>
      </c>
      <c r="R9" s="49"/>
      <c r="S9" s="49"/>
    </row>
    <row r="10" spans="1:25" x14ac:dyDescent="0.25">
      <c r="B10" s="41"/>
      <c r="C10" s="41"/>
      <c r="D10" s="41"/>
      <c r="E10" s="44">
        <f t="shared" si="0"/>
        <v>0</v>
      </c>
      <c r="F10" s="49"/>
      <c r="G10" s="49"/>
      <c r="H10" s="44">
        <f t="shared" si="1"/>
        <v>0</v>
      </c>
      <c r="I10" s="49"/>
      <c r="J10" s="49"/>
      <c r="K10" s="44">
        <f t="shared" si="2"/>
        <v>0</v>
      </c>
      <c r="L10" s="49"/>
      <c r="M10" s="49"/>
      <c r="N10" s="44">
        <f t="shared" si="3"/>
        <v>0</v>
      </c>
      <c r="O10" s="49"/>
      <c r="P10" s="49"/>
      <c r="Q10" s="44">
        <f t="shared" si="4"/>
        <v>0</v>
      </c>
      <c r="R10" s="49"/>
      <c r="S10" s="49"/>
    </row>
    <row r="11" spans="1:25" x14ac:dyDescent="0.25">
      <c r="B11" s="41"/>
      <c r="C11" s="41"/>
      <c r="D11" s="41"/>
      <c r="E11" s="44">
        <f t="shared" si="0"/>
        <v>0</v>
      </c>
      <c r="F11" s="49"/>
      <c r="G11" s="49"/>
      <c r="H11" s="44">
        <f t="shared" si="1"/>
        <v>0</v>
      </c>
      <c r="I11" s="49"/>
      <c r="J11" s="49"/>
      <c r="K11" s="44">
        <f t="shared" si="2"/>
        <v>0</v>
      </c>
      <c r="L11" s="49"/>
      <c r="M11" s="49"/>
      <c r="N11" s="44">
        <f t="shared" si="3"/>
        <v>0</v>
      </c>
      <c r="O11" s="49"/>
      <c r="P11" s="49"/>
      <c r="Q11" s="44">
        <f t="shared" si="4"/>
        <v>0</v>
      </c>
      <c r="R11" s="49"/>
      <c r="S11" s="49"/>
    </row>
    <row r="12" spans="1:25" x14ac:dyDescent="0.25">
      <c r="B12" s="41"/>
      <c r="C12" s="41"/>
      <c r="D12" s="41"/>
      <c r="E12" s="44">
        <f t="shared" si="0"/>
        <v>0</v>
      </c>
      <c r="F12" s="49"/>
      <c r="G12" s="49"/>
      <c r="H12" s="44">
        <f t="shared" si="1"/>
        <v>0</v>
      </c>
      <c r="I12" s="49"/>
      <c r="J12" s="49"/>
      <c r="K12" s="44">
        <f t="shared" si="2"/>
        <v>0</v>
      </c>
      <c r="L12" s="49"/>
      <c r="M12" s="49"/>
      <c r="N12" s="44">
        <f t="shared" si="3"/>
        <v>0</v>
      </c>
      <c r="O12" s="49"/>
      <c r="P12" s="49"/>
      <c r="Q12" s="44">
        <f t="shared" si="4"/>
        <v>0</v>
      </c>
      <c r="R12" s="49"/>
      <c r="S12" s="49"/>
    </row>
    <row r="13" spans="1:25" x14ac:dyDescent="0.25">
      <c r="B13" s="41"/>
      <c r="C13" s="41"/>
      <c r="D13" s="41"/>
      <c r="E13" s="44">
        <f t="shared" si="0"/>
        <v>0</v>
      </c>
      <c r="F13" s="49"/>
      <c r="G13" s="49"/>
      <c r="H13" s="44">
        <f t="shared" si="1"/>
        <v>0</v>
      </c>
      <c r="I13" s="49"/>
      <c r="J13" s="49"/>
      <c r="K13" s="44">
        <f t="shared" si="2"/>
        <v>0</v>
      </c>
      <c r="L13" s="49"/>
      <c r="M13" s="49"/>
      <c r="N13" s="44">
        <f t="shared" si="3"/>
        <v>0</v>
      </c>
      <c r="O13" s="49"/>
      <c r="P13" s="49"/>
      <c r="Q13" s="44">
        <f t="shared" si="4"/>
        <v>0</v>
      </c>
      <c r="R13" s="49"/>
      <c r="S13" s="49"/>
    </row>
    <row r="14" spans="1:25" x14ac:dyDescent="0.25">
      <c r="B14" s="41"/>
      <c r="C14" s="41"/>
      <c r="D14" s="41"/>
      <c r="E14" s="44">
        <f t="shared" si="0"/>
        <v>0</v>
      </c>
      <c r="F14" s="49"/>
      <c r="G14" s="49"/>
      <c r="H14" s="44">
        <f t="shared" si="1"/>
        <v>0</v>
      </c>
      <c r="I14" s="49"/>
      <c r="J14" s="49"/>
      <c r="K14" s="44">
        <f t="shared" si="2"/>
        <v>0</v>
      </c>
      <c r="L14" s="49"/>
      <c r="M14" s="49"/>
      <c r="N14" s="44">
        <f t="shared" si="3"/>
        <v>0</v>
      </c>
      <c r="O14" s="49"/>
      <c r="P14" s="49"/>
      <c r="Q14" s="44">
        <f t="shared" si="4"/>
        <v>0</v>
      </c>
      <c r="R14" s="49"/>
      <c r="S14" s="49"/>
    </row>
    <row r="15" spans="1:25" x14ac:dyDescent="0.25">
      <c r="B15" s="41"/>
      <c r="C15" s="41"/>
      <c r="D15" s="41"/>
      <c r="E15" s="44">
        <f t="shared" si="0"/>
        <v>0</v>
      </c>
      <c r="F15" s="49"/>
      <c r="G15" s="49"/>
      <c r="H15" s="44">
        <f t="shared" si="1"/>
        <v>0</v>
      </c>
      <c r="I15" s="49"/>
      <c r="J15" s="49"/>
      <c r="K15" s="44">
        <f t="shared" si="2"/>
        <v>0</v>
      </c>
      <c r="L15" s="49"/>
      <c r="M15" s="49"/>
      <c r="N15" s="44">
        <f t="shared" si="3"/>
        <v>0</v>
      </c>
      <c r="O15" s="49"/>
      <c r="P15" s="49"/>
      <c r="Q15" s="44">
        <f t="shared" si="4"/>
        <v>0</v>
      </c>
      <c r="R15" s="49"/>
      <c r="S15" s="49"/>
    </row>
    <row r="16" spans="1:25" x14ac:dyDescent="0.25">
      <c r="B16" s="55"/>
      <c r="C16" s="55"/>
      <c r="D16" s="55"/>
      <c r="E16" s="44">
        <f t="shared" si="0"/>
        <v>0</v>
      </c>
      <c r="F16" s="49"/>
      <c r="G16" s="49"/>
      <c r="H16" s="44">
        <f t="shared" si="1"/>
        <v>0</v>
      </c>
      <c r="I16" s="49"/>
      <c r="J16" s="49"/>
      <c r="K16" s="44">
        <f t="shared" si="2"/>
        <v>0</v>
      </c>
      <c r="L16" s="49"/>
      <c r="M16" s="49"/>
      <c r="N16" s="44">
        <f t="shared" si="3"/>
        <v>0</v>
      </c>
      <c r="O16" s="49"/>
      <c r="P16" s="49"/>
      <c r="Q16" s="44">
        <f t="shared" si="4"/>
        <v>0</v>
      </c>
      <c r="R16" s="49"/>
      <c r="S16" s="49"/>
    </row>
    <row r="17" spans="1:19" ht="17.25" customHeight="1" x14ac:dyDescent="0.25">
      <c r="A17" s="54"/>
      <c r="B17" s="841" t="s">
        <v>29</v>
      </c>
      <c r="C17" s="842"/>
      <c r="D17" s="843"/>
      <c r="E17" s="56">
        <f t="shared" ref="E17:J17" si="5">SUM(A8:A16)</f>
        <v>0</v>
      </c>
      <c r="F17" s="56">
        <f t="shared" si="5"/>
        <v>0</v>
      </c>
      <c r="G17" s="56">
        <f t="shared" si="5"/>
        <v>0</v>
      </c>
      <c r="H17" s="56">
        <f t="shared" si="5"/>
        <v>0</v>
      </c>
      <c r="I17" s="56">
        <f t="shared" si="5"/>
        <v>0</v>
      </c>
      <c r="J17" s="56">
        <f t="shared" si="5"/>
        <v>0</v>
      </c>
      <c r="K17" s="56">
        <f>SUM(G8:G16)</f>
        <v>0</v>
      </c>
      <c r="L17" s="56">
        <f t="shared" ref="L17" si="6">SUM(H8:H16)</f>
        <v>0</v>
      </c>
      <c r="M17" s="56">
        <f t="shared" ref="M17" si="7">SUM(I8:I16)</f>
        <v>0</v>
      </c>
      <c r="N17" s="56">
        <f t="shared" ref="N17" si="8">SUM(J8:J16)</f>
        <v>0</v>
      </c>
      <c r="O17" s="56">
        <f t="shared" ref="O17" si="9">SUM(K8:K16)</f>
        <v>0</v>
      </c>
      <c r="P17" s="56">
        <f t="shared" ref="P17" si="10">SUM(L8:L16)</f>
        <v>0</v>
      </c>
      <c r="Q17" s="56">
        <f t="shared" ref="Q17:R17" si="11">SUM(M8:M16)</f>
        <v>0</v>
      </c>
      <c r="R17" s="56">
        <f t="shared" si="11"/>
        <v>0</v>
      </c>
      <c r="S17" s="56">
        <f t="shared" ref="S17" si="12">SUM(O8:O16)</f>
        <v>0</v>
      </c>
    </row>
    <row r="23" spans="1:19" ht="57" customHeight="1" x14ac:dyDescent="0.25"/>
    <row r="24" spans="1:19" ht="36.75" customHeight="1" x14ac:dyDescent="0.25"/>
    <row r="28" spans="1:19" ht="15" customHeight="1" x14ac:dyDescent="0.25"/>
    <row r="29" spans="1:19" ht="15" customHeight="1" x14ac:dyDescent="0.25"/>
  </sheetData>
  <mergeCells count="10">
    <mergeCell ref="A4:S4"/>
    <mergeCell ref="B17:D17"/>
    <mergeCell ref="K6:M6"/>
    <mergeCell ref="N6:P6"/>
    <mergeCell ref="Q6:S6"/>
    <mergeCell ref="E5:G6"/>
    <mergeCell ref="H5:J6"/>
    <mergeCell ref="K5:S5"/>
    <mergeCell ref="B5:C6"/>
    <mergeCell ref="D5:D7"/>
  </mergeCells>
  <pageMargins left="0.7" right="0.7" top="0.75" bottom="0.75" header="0.3" footer="0.3"/>
  <pageSetup paperSize="9" orientation="portrait" verticalDpi="12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L14"/>
  <sheetViews>
    <sheetView workbookViewId="0">
      <selection activeCell="C7" sqref="C7"/>
    </sheetView>
  </sheetViews>
  <sheetFormatPr defaultRowHeight="15" x14ac:dyDescent="0.25"/>
  <cols>
    <col min="1" max="1" width="4.85546875" customWidth="1"/>
    <col min="2" max="2" width="92.7109375" customWidth="1"/>
    <col min="3" max="3" width="15.85546875" customWidth="1"/>
    <col min="4" max="4" width="22.28515625" customWidth="1"/>
    <col min="5" max="5" width="15.42578125" customWidth="1"/>
    <col min="6" max="6" width="17" customWidth="1"/>
    <col min="7" max="7" width="8.42578125" customWidth="1"/>
    <col min="12" max="12" width="21" customWidth="1"/>
    <col min="17" max="17" width="0" hidden="1" customWidth="1"/>
  </cols>
  <sheetData>
    <row r="1" spans="1:12" ht="30" customHeight="1" x14ac:dyDescent="0.25">
      <c r="A1" s="2" t="s">
        <v>96</v>
      </c>
      <c r="B1" s="21"/>
      <c r="C1" s="2"/>
      <c r="D1" s="2"/>
      <c r="E1" s="2"/>
      <c r="F1" s="2"/>
      <c r="G1" s="2"/>
      <c r="H1" s="2"/>
      <c r="I1" s="2"/>
      <c r="J1" s="2"/>
      <c r="K1" s="2"/>
      <c r="L1" s="2"/>
    </row>
    <row r="2" spans="1:12" s="3" customFormat="1" ht="15.75" customHeight="1" x14ac:dyDescent="0.25"/>
    <row r="3" spans="1:12" ht="38.25" customHeight="1" x14ac:dyDescent="0.25">
      <c r="A3" s="844" t="s">
        <v>97</v>
      </c>
      <c r="B3" s="844"/>
      <c r="C3" s="844"/>
      <c r="D3" s="844"/>
      <c r="E3" s="844"/>
      <c r="F3" s="844"/>
    </row>
    <row r="4" spans="1:12" x14ac:dyDescent="0.25">
      <c r="C4" s="58"/>
      <c r="D4" s="58"/>
      <c r="E4" s="58"/>
      <c r="F4" s="58" t="s">
        <v>31</v>
      </c>
    </row>
    <row r="5" spans="1:12" ht="16.5" x14ac:dyDescent="0.25">
      <c r="B5" s="64"/>
      <c r="C5" s="60" t="s">
        <v>48</v>
      </c>
      <c r="D5" s="59" t="s">
        <v>36</v>
      </c>
      <c r="E5" s="59" t="s">
        <v>37</v>
      </c>
      <c r="F5" s="59" t="s">
        <v>38</v>
      </c>
    </row>
    <row r="6" spans="1:12" ht="27" x14ac:dyDescent="0.25">
      <c r="B6" s="61" t="s">
        <v>49</v>
      </c>
      <c r="C6" s="59" t="s">
        <v>30</v>
      </c>
      <c r="D6" s="204">
        <v>25644531.399999999</v>
      </c>
      <c r="E6" s="204">
        <v>20157159.927864257</v>
      </c>
      <c r="F6" s="204">
        <v>5290486.2717838334</v>
      </c>
    </row>
    <row r="7" spans="1:12" s="4" customFormat="1" ht="27" x14ac:dyDescent="0.25">
      <c r="B7" s="62" t="s">
        <v>70</v>
      </c>
      <c r="C7" s="204" t="e">
        <f>+Հ4!#REF!</f>
        <v>#REF!</v>
      </c>
      <c r="D7" s="57" t="s">
        <v>30</v>
      </c>
      <c r="E7" s="57" t="s">
        <v>30</v>
      </c>
      <c r="F7" s="57" t="s">
        <v>30</v>
      </c>
    </row>
    <row r="8" spans="1:12" ht="27" x14ac:dyDescent="0.25">
      <c r="B8" s="62" t="s">
        <v>50</v>
      </c>
      <c r="C8" s="59" t="s">
        <v>30</v>
      </c>
      <c r="D8" s="201" t="e">
        <f>+D9+D10+D11</f>
        <v>#REF!</v>
      </c>
      <c r="E8" s="202" t="e">
        <f t="shared" ref="E8:F8" si="0">+E9+E10+E11</f>
        <v>#REF!</v>
      </c>
      <c r="F8" s="202" t="e">
        <f t="shared" si="0"/>
        <v>#REF!</v>
      </c>
    </row>
    <row r="9" spans="1:12" ht="27" x14ac:dyDescent="0.25">
      <c r="B9" s="63" t="s">
        <v>51</v>
      </c>
      <c r="C9" s="59" t="s">
        <v>30</v>
      </c>
      <c r="D9" s="205" t="e">
        <f>+Հ4!#REF!</f>
        <v>#REF!</v>
      </c>
      <c r="E9" s="204" t="e">
        <f>+Հ4!#REF!</f>
        <v>#REF!</v>
      </c>
      <c r="F9" s="204" t="e">
        <f>+Հ4!#REF!</f>
        <v>#REF!</v>
      </c>
    </row>
    <row r="10" spans="1:12" s="4" customFormat="1" x14ac:dyDescent="0.25">
      <c r="B10" s="63" t="s">
        <v>52</v>
      </c>
      <c r="C10" s="59" t="s">
        <v>30</v>
      </c>
      <c r="D10" s="206"/>
      <c r="E10" s="206"/>
      <c r="F10" s="206"/>
    </row>
    <row r="11" spans="1:12" x14ac:dyDescent="0.25">
      <c r="B11" s="63" t="s">
        <v>53</v>
      </c>
      <c r="C11" s="59" t="s">
        <v>30</v>
      </c>
      <c r="D11" s="206"/>
      <c r="E11" s="206"/>
      <c r="F11" s="206"/>
    </row>
    <row r="12" spans="1:12" x14ac:dyDescent="0.25">
      <c r="B12" s="62" t="s">
        <v>69</v>
      </c>
      <c r="C12" s="59" t="s">
        <v>30</v>
      </c>
      <c r="D12" s="203" t="e">
        <f>D8-C7</f>
        <v>#REF!</v>
      </c>
      <c r="E12" s="203" t="e">
        <f>E8-C7</f>
        <v>#REF!</v>
      </c>
      <c r="F12" s="203" t="e">
        <f>F8-C7</f>
        <v>#REF!</v>
      </c>
    </row>
    <row r="13" spans="1:12" ht="27" x14ac:dyDescent="0.25">
      <c r="B13" s="62" t="s">
        <v>54</v>
      </c>
      <c r="C13" s="59" t="s">
        <v>30</v>
      </c>
      <c r="D13" s="203" t="e">
        <f>D8-D6</f>
        <v>#REF!</v>
      </c>
      <c r="E13" s="203" t="e">
        <f t="shared" ref="E13:F13" si="1">E8-E6</f>
        <v>#REF!</v>
      </c>
      <c r="F13" s="203" t="e">
        <f t="shared" si="1"/>
        <v>#REF!</v>
      </c>
    </row>
    <row r="14" spans="1:12" ht="45.75" customHeight="1" x14ac:dyDescent="0.25"/>
  </sheetData>
  <mergeCells count="1">
    <mergeCell ref="A3:F3"/>
  </mergeCells>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6"/>
  <sheetViews>
    <sheetView workbookViewId="0">
      <selection activeCell="K28" sqref="K28"/>
    </sheetView>
  </sheetViews>
  <sheetFormatPr defaultRowHeight="15" x14ac:dyDescent="0.25"/>
  <cols>
    <col min="2" max="2" width="16.28515625" customWidth="1"/>
    <col min="3" max="3" width="18.42578125" customWidth="1"/>
    <col min="4" max="4" width="30.7109375" customWidth="1"/>
    <col min="8" max="8" width="36.42578125" customWidth="1"/>
  </cols>
  <sheetData>
    <row r="1" spans="1:15" ht="32.25" customHeight="1" x14ac:dyDescent="0.25">
      <c r="A1" s="844" t="s">
        <v>175</v>
      </c>
      <c r="B1" s="844"/>
      <c r="C1" s="844"/>
      <c r="D1" s="844"/>
      <c r="E1" s="844"/>
      <c r="F1" s="844"/>
      <c r="G1" s="844"/>
      <c r="H1" s="844"/>
      <c r="I1" s="2"/>
      <c r="J1" s="2"/>
      <c r="K1" s="2"/>
      <c r="L1" s="2"/>
      <c r="M1" s="2"/>
      <c r="N1" s="2"/>
      <c r="O1" s="2"/>
    </row>
    <row r="2" spans="1:15" ht="17.25" customHeight="1" x14ac:dyDescent="0.25"/>
    <row r="3" spans="1:15" x14ac:dyDescent="0.25">
      <c r="B3" s="846" t="s">
        <v>176</v>
      </c>
      <c r="C3" s="846"/>
      <c r="D3" s="847"/>
      <c r="E3" s="847"/>
      <c r="F3" s="847"/>
      <c r="G3" s="847"/>
      <c r="H3" s="847"/>
    </row>
    <row r="4" spans="1:15" x14ac:dyDescent="0.25">
      <c r="B4" s="846" t="s">
        <v>177</v>
      </c>
      <c r="C4" s="846"/>
      <c r="D4" s="847"/>
      <c r="E4" s="847"/>
      <c r="F4" s="847"/>
      <c r="G4" s="847"/>
      <c r="H4" s="847"/>
    </row>
    <row r="5" spans="1:15" x14ac:dyDescent="0.25">
      <c r="B5" s="846" t="s">
        <v>178</v>
      </c>
      <c r="C5" s="846"/>
      <c r="D5" s="847"/>
      <c r="E5" s="847"/>
      <c r="F5" s="847"/>
      <c r="G5" s="847"/>
      <c r="H5" s="847"/>
    </row>
    <row r="6" spans="1:15" x14ac:dyDescent="0.25">
      <c r="B6" s="846" t="s">
        <v>179</v>
      </c>
      <c r="C6" s="846"/>
      <c r="D6" s="847"/>
      <c r="E6" s="847"/>
      <c r="F6" s="847"/>
      <c r="G6" s="847"/>
      <c r="H6" s="847"/>
    </row>
    <row r="9" spans="1:15" x14ac:dyDescent="0.25">
      <c r="A9" s="2" t="s">
        <v>62</v>
      </c>
    </row>
    <row r="10" spans="1:15" x14ac:dyDescent="0.25">
      <c r="B10" s="2"/>
    </row>
    <row r="11" spans="1:15" ht="25.5" customHeight="1" x14ac:dyDescent="0.25">
      <c r="B11" s="703" t="s">
        <v>25</v>
      </c>
      <c r="C11" s="703"/>
      <c r="D11" s="703" t="s">
        <v>63</v>
      </c>
      <c r="E11" s="703" t="s">
        <v>180</v>
      </c>
      <c r="F11" s="703"/>
      <c r="G11" s="703"/>
      <c r="H11" s="703" t="s">
        <v>181</v>
      </c>
    </row>
    <row r="12" spans="1:15" ht="28.5" customHeight="1" x14ac:dyDescent="0.25">
      <c r="B12" s="52" t="s">
        <v>3</v>
      </c>
      <c r="C12" s="52" t="s">
        <v>47</v>
      </c>
      <c r="D12" s="703"/>
      <c r="E12" s="52" t="s">
        <v>15</v>
      </c>
      <c r="F12" s="52" t="s">
        <v>20</v>
      </c>
      <c r="G12" s="52" t="s">
        <v>24</v>
      </c>
      <c r="H12" s="703"/>
    </row>
    <row r="13" spans="1:15" x14ac:dyDescent="0.25">
      <c r="B13" s="41"/>
      <c r="C13" s="41"/>
      <c r="D13" s="41"/>
      <c r="E13" s="42"/>
      <c r="F13" s="42"/>
      <c r="G13" s="42"/>
      <c r="H13" s="42"/>
    </row>
    <row r="14" spans="1:15" x14ac:dyDescent="0.25">
      <c r="B14" s="41"/>
      <c r="C14" s="41"/>
      <c r="D14" s="41"/>
      <c r="E14" s="42"/>
      <c r="F14" s="42"/>
      <c r="G14" s="42"/>
      <c r="H14" s="42"/>
    </row>
    <row r="15" spans="1:15" x14ac:dyDescent="0.25">
      <c r="B15" s="41"/>
      <c r="C15" s="41"/>
      <c r="D15" s="41"/>
      <c r="E15" s="42"/>
      <c r="F15" s="42"/>
      <c r="G15" s="42"/>
      <c r="H15" s="42"/>
    </row>
    <row r="16" spans="1:15" x14ac:dyDescent="0.25">
      <c r="B16" s="845" t="s">
        <v>29</v>
      </c>
      <c r="C16" s="845"/>
      <c r="D16" s="845"/>
      <c r="E16" s="52">
        <f>SUM(E13:E15)</f>
        <v>0</v>
      </c>
      <c r="F16" s="52">
        <f t="shared" ref="F16:G16" si="0">SUM(F13:F15)</f>
        <v>0</v>
      </c>
      <c r="G16" s="52">
        <f t="shared" si="0"/>
        <v>0</v>
      </c>
      <c r="H16" s="52" t="s">
        <v>76</v>
      </c>
    </row>
  </sheetData>
  <mergeCells count="14">
    <mergeCell ref="A1:H1"/>
    <mergeCell ref="B16:D16"/>
    <mergeCell ref="B11:C11"/>
    <mergeCell ref="D11:D12"/>
    <mergeCell ref="E11:G11"/>
    <mergeCell ref="H11:H12"/>
    <mergeCell ref="B3:C3"/>
    <mergeCell ref="B4:C4"/>
    <mergeCell ref="B5:C5"/>
    <mergeCell ref="B6:C6"/>
    <mergeCell ref="D3:H3"/>
    <mergeCell ref="D4:H4"/>
    <mergeCell ref="D5:H5"/>
    <mergeCell ref="D6:H6"/>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selection activeCell="B4" sqref="B4"/>
    </sheetView>
  </sheetViews>
  <sheetFormatPr defaultRowHeight="15" x14ac:dyDescent="0.25"/>
  <cols>
    <col min="1" max="1" width="8.5703125" customWidth="1"/>
    <col min="2" max="2" width="32.42578125" customWidth="1"/>
    <col min="3" max="3" width="28.42578125" customWidth="1"/>
    <col min="4" max="4" width="37.28515625" customWidth="1"/>
    <col min="5" max="5" width="43.85546875" customWidth="1"/>
  </cols>
  <sheetData>
    <row r="1" spans="1:5" x14ac:dyDescent="0.25">
      <c r="A1" s="2" t="s">
        <v>98</v>
      </c>
      <c r="B1" s="2"/>
      <c r="C1" s="2"/>
      <c r="D1" s="2"/>
    </row>
    <row r="3" spans="1:5" ht="25.5" x14ac:dyDescent="0.25">
      <c r="B3" s="52" t="s">
        <v>66</v>
      </c>
      <c r="C3" s="52" t="s">
        <v>182</v>
      </c>
      <c r="D3" s="52" t="s">
        <v>67</v>
      </c>
      <c r="E3" s="52" t="s">
        <v>68</v>
      </c>
    </row>
    <row r="4" spans="1:5" x14ac:dyDescent="0.25">
      <c r="B4" s="47"/>
      <c r="C4" s="47"/>
      <c r="D4" s="47"/>
      <c r="E4" s="47"/>
    </row>
    <row r="5" spans="1:5" x14ac:dyDescent="0.25">
      <c r="B5" s="47"/>
      <c r="C5" s="47"/>
      <c r="D5" s="47"/>
      <c r="E5" s="47"/>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3"/>
  <sheetViews>
    <sheetView topLeftCell="A40" zoomScale="120" zoomScaleNormal="120" workbookViewId="0">
      <selection activeCell="A39" sqref="A39:H39"/>
    </sheetView>
  </sheetViews>
  <sheetFormatPr defaultRowHeight="15" x14ac:dyDescent="0.25"/>
  <cols>
    <col min="6" max="6" width="47.28515625" customWidth="1"/>
    <col min="7" max="7" width="26.28515625" customWidth="1"/>
    <col min="8" max="8" width="33.42578125" customWidth="1"/>
    <col min="9" max="9" width="3.42578125" customWidth="1"/>
  </cols>
  <sheetData>
    <row r="1" spans="1:12" ht="21.75" customHeight="1" x14ac:dyDescent="0.25">
      <c r="A1" s="850" t="s">
        <v>65</v>
      </c>
      <c r="B1" s="850"/>
      <c r="C1" s="850"/>
      <c r="D1" s="850"/>
      <c r="E1" s="850"/>
      <c r="F1" s="850"/>
      <c r="G1" s="850"/>
      <c r="H1" s="850"/>
    </row>
    <row r="2" spans="1:12" ht="21.75" customHeight="1" x14ac:dyDescent="0.25">
      <c r="A2" s="853" t="s">
        <v>99</v>
      </c>
      <c r="B2" s="853"/>
      <c r="C2" s="853"/>
      <c r="D2" s="853"/>
      <c r="E2" s="853"/>
      <c r="F2" s="853"/>
      <c r="G2" s="853"/>
      <c r="H2" s="853"/>
    </row>
    <row r="3" spans="1:12" ht="15" customHeight="1" x14ac:dyDescent="0.25">
      <c r="A3" s="850"/>
      <c r="B3" s="850"/>
      <c r="C3" s="850"/>
      <c r="D3" s="850"/>
      <c r="E3" s="850"/>
      <c r="F3" s="850"/>
      <c r="G3" s="850"/>
      <c r="H3" s="850"/>
    </row>
    <row r="4" spans="1:12" x14ac:dyDescent="0.25">
      <c r="A4" s="848" t="s">
        <v>75</v>
      </c>
      <c r="B4" s="848"/>
      <c r="C4" s="848"/>
      <c r="D4" s="848"/>
      <c r="E4" s="848"/>
      <c r="F4" s="848"/>
      <c r="G4" s="848"/>
      <c r="H4" s="848"/>
    </row>
    <row r="5" spans="1:12" x14ac:dyDescent="0.25">
      <c r="A5" s="840"/>
      <c r="B5" s="840"/>
      <c r="C5" s="840"/>
      <c r="D5" s="840"/>
      <c r="E5" s="840"/>
      <c r="F5" s="840"/>
      <c r="G5" s="840"/>
      <c r="H5" s="840"/>
    </row>
    <row r="6" spans="1:12" x14ac:dyDescent="0.25">
      <c r="A6" s="857" t="s">
        <v>100</v>
      </c>
      <c r="B6" s="858"/>
      <c r="C6" s="858"/>
      <c r="D6" s="858"/>
      <c r="E6" s="858"/>
      <c r="F6" s="858"/>
      <c r="G6" s="858"/>
      <c r="H6" s="858"/>
    </row>
    <row r="7" spans="1:12" x14ac:dyDescent="0.25">
      <c r="A7" s="855"/>
      <c r="B7" s="856"/>
      <c r="C7" s="856"/>
      <c r="D7" s="856"/>
      <c r="E7" s="856"/>
      <c r="F7" s="856"/>
      <c r="G7" s="856"/>
      <c r="H7" s="856"/>
    </row>
    <row r="8" spans="1:12" ht="18" customHeight="1" x14ac:dyDescent="0.25">
      <c r="A8" s="854" t="s">
        <v>0</v>
      </c>
      <c r="B8" s="848"/>
      <c r="C8" s="848"/>
      <c r="D8" s="848"/>
      <c r="E8" s="848"/>
      <c r="F8" s="848"/>
      <c r="G8" s="848"/>
      <c r="H8" s="848"/>
    </row>
    <row r="9" spans="1:12" ht="30.75" customHeight="1" x14ac:dyDescent="0.25">
      <c r="A9" s="857" t="s">
        <v>108</v>
      </c>
      <c r="B9" s="858"/>
      <c r="C9" s="858"/>
      <c r="D9" s="858"/>
      <c r="E9" s="858"/>
      <c r="F9" s="858"/>
      <c r="G9" s="858"/>
      <c r="H9" s="858"/>
    </row>
    <row r="10" spans="1:12" ht="42" customHeight="1" x14ac:dyDescent="0.25">
      <c r="A10" s="857" t="s">
        <v>109</v>
      </c>
      <c r="B10" s="858"/>
      <c r="C10" s="858"/>
      <c r="D10" s="858"/>
      <c r="E10" s="858"/>
      <c r="F10" s="858"/>
      <c r="G10" s="858"/>
      <c r="H10" s="858"/>
    </row>
    <row r="11" spans="1:12" ht="28.5" customHeight="1" x14ac:dyDescent="0.25">
      <c r="A11" s="858" t="s">
        <v>110</v>
      </c>
      <c r="B11" s="858"/>
      <c r="C11" s="858"/>
      <c r="D11" s="858"/>
      <c r="E11" s="858"/>
      <c r="F11" s="858"/>
      <c r="G11" s="858"/>
      <c r="H11" s="858"/>
    </row>
    <row r="12" spans="1:12" ht="33" customHeight="1" x14ac:dyDescent="0.25">
      <c r="A12" s="858" t="s">
        <v>111</v>
      </c>
      <c r="B12" s="858"/>
      <c r="C12" s="858"/>
      <c r="D12" s="858"/>
      <c r="E12" s="858"/>
      <c r="F12" s="858"/>
      <c r="G12" s="858"/>
      <c r="H12" s="858"/>
      <c r="I12" s="76"/>
      <c r="J12" s="76"/>
      <c r="K12" s="76"/>
      <c r="L12" s="76"/>
    </row>
    <row r="13" spans="1:12" ht="19.5" customHeight="1" x14ac:dyDescent="0.25">
      <c r="A13" s="856"/>
      <c r="B13" s="856"/>
      <c r="C13" s="856"/>
      <c r="D13" s="856"/>
      <c r="E13" s="856"/>
      <c r="F13" s="856"/>
      <c r="G13" s="856"/>
      <c r="H13" s="856"/>
      <c r="I13" s="76"/>
      <c r="J13" s="76"/>
      <c r="K13" s="76"/>
      <c r="L13" s="76"/>
    </row>
    <row r="14" spans="1:12" ht="16.5" customHeight="1" x14ac:dyDescent="0.25">
      <c r="A14" s="848" t="s">
        <v>1</v>
      </c>
      <c r="B14" s="848"/>
      <c r="C14" s="848"/>
      <c r="D14" s="848"/>
      <c r="E14" s="848"/>
      <c r="F14" s="848"/>
      <c r="G14" s="848"/>
      <c r="H14" s="848"/>
      <c r="I14" s="76"/>
      <c r="J14" s="76"/>
      <c r="K14" s="76"/>
      <c r="L14" s="76"/>
    </row>
    <row r="15" spans="1:12" ht="15.75" customHeight="1" x14ac:dyDescent="0.25">
      <c r="A15" s="741"/>
      <c r="B15" s="741"/>
      <c r="C15" s="741"/>
      <c r="D15" s="741"/>
      <c r="E15" s="741"/>
      <c r="F15" s="741"/>
      <c r="G15" s="741"/>
      <c r="H15" s="741"/>
    </row>
    <row r="16" spans="1:12" ht="15.75" customHeight="1" x14ac:dyDescent="0.25">
      <c r="A16" s="860" t="s">
        <v>112</v>
      </c>
      <c r="B16" s="860"/>
      <c r="C16" s="860"/>
      <c r="D16" s="860"/>
      <c r="E16" s="860"/>
      <c r="F16" s="860"/>
      <c r="G16" s="860"/>
      <c r="H16" s="860"/>
    </row>
    <row r="17" spans="1:9" ht="25.5" customHeight="1" x14ac:dyDescent="0.25">
      <c r="A17" s="860" t="s">
        <v>113</v>
      </c>
      <c r="B17" s="860"/>
      <c r="C17" s="860"/>
      <c r="D17" s="860"/>
      <c r="E17" s="860"/>
      <c r="F17" s="860"/>
      <c r="G17" s="860"/>
      <c r="H17" s="860"/>
    </row>
    <row r="18" spans="1:9" ht="40.5" customHeight="1" x14ac:dyDescent="0.25">
      <c r="A18" s="860" t="s">
        <v>114</v>
      </c>
      <c r="B18" s="860"/>
      <c r="C18" s="860"/>
      <c r="D18" s="860"/>
      <c r="E18" s="860"/>
      <c r="F18" s="860"/>
      <c r="G18" s="860"/>
      <c r="H18" s="860"/>
    </row>
    <row r="19" spans="1:9" ht="17.25" customHeight="1" x14ac:dyDescent="0.25">
      <c r="A19" s="860" t="s">
        <v>115</v>
      </c>
      <c r="B19" s="860"/>
      <c r="C19" s="860"/>
      <c r="D19" s="860"/>
      <c r="E19" s="860"/>
      <c r="F19" s="860"/>
      <c r="G19" s="860"/>
      <c r="H19" s="860"/>
    </row>
    <row r="20" spans="1:9" ht="41.25" customHeight="1" x14ac:dyDescent="0.25">
      <c r="A20" s="860" t="s">
        <v>116</v>
      </c>
      <c r="B20" s="860"/>
      <c r="C20" s="860"/>
      <c r="D20" s="860"/>
      <c r="E20" s="860"/>
      <c r="F20" s="860"/>
      <c r="G20" s="860"/>
      <c r="H20" s="860"/>
    </row>
    <row r="21" spans="1:9" ht="10.5" customHeight="1" x14ac:dyDescent="0.25">
      <c r="A21" s="859"/>
      <c r="B21" s="859"/>
      <c r="C21" s="859"/>
      <c r="D21" s="859"/>
      <c r="E21" s="859"/>
      <c r="F21" s="859"/>
      <c r="G21" s="859"/>
      <c r="H21" s="859"/>
    </row>
    <row r="22" spans="1:9" x14ac:dyDescent="0.25">
      <c r="A22" s="848" t="s">
        <v>101</v>
      </c>
      <c r="B22" s="848"/>
      <c r="C22" s="848"/>
      <c r="D22" s="848"/>
      <c r="E22" s="848"/>
      <c r="F22" s="848"/>
      <c r="G22" s="848"/>
      <c r="H22" s="848"/>
      <c r="I22" s="77"/>
    </row>
    <row r="23" spans="1:9" ht="12" customHeight="1" x14ac:dyDescent="0.25">
      <c r="A23" s="840"/>
      <c r="B23" s="840"/>
      <c r="C23" s="840"/>
      <c r="D23" s="840"/>
      <c r="E23" s="840"/>
      <c r="F23" s="840"/>
      <c r="G23" s="840"/>
      <c r="H23" s="840"/>
      <c r="I23" s="75"/>
    </row>
    <row r="24" spans="1:9" ht="12" customHeight="1" x14ac:dyDescent="0.25">
      <c r="A24" s="849" t="s">
        <v>117</v>
      </c>
      <c r="B24" s="849"/>
      <c r="C24" s="849"/>
      <c r="D24" s="849"/>
      <c r="E24" s="849"/>
      <c r="F24" s="849"/>
      <c r="G24" s="849"/>
      <c r="H24" s="849"/>
      <c r="I24" s="75"/>
    </row>
    <row r="25" spans="1:9" ht="12" customHeight="1" x14ac:dyDescent="0.25">
      <c r="A25" s="849" t="s">
        <v>118</v>
      </c>
      <c r="B25" s="849"/>
      <c r="C25" s="849"/>
      <c r="D25" s="849"/>
      <c r="E25" s="849"/>
      <c r="F25" s="849"/>
      <c r="G25" s="849"/>
      <c r="H25" s="849"/>
      <c r="I25" s="75"/>
    </row>
    <row r="26" spans="1:9" ht="12" customHeight="1" x14ac:dyDescent="0.25">
      <c r="A26" s="849" t="s">
        <v>119</v>
      </c>
      <c r="B26" s="849"/>
      <c r="C26" s="849"/>
      <c r="D26" s="849"/>
      <c r="E26" s="849"/>
      <c r="F26" s="849"/>
      <c r="G26" s="849"/>
      <c r="H26" s="849"/>
      <c r="I26" s="75"/>
    </row>
    <row r="27" spans="1:9" ht="15" customHeight="1" x14ac:dyDescent="0.25">
      <c r="A27" s="849" t="s">
        <v>120</v>
      </c>
      <c r="B27" s="849"/>
      <c r="C27" s="849"/>
      <c r="D27" s="849"/>
      <c r="E27" s="849"/>
      <c r="F27" s="849"/>
      <c r="G27" s="849"/>
      <c r="H27" s="849"/>
      <c r="I27" s="75"/>
    </row>
    <row r="28" spans="1:9" ht="30.75" customHeight="1" x14ac:dyDescent="0.25">
      <c r="A28" s="849" t="s">
        <v>121</v>
      </c>
      <c r="B28" s="849"/>
      <c r="C28" s="849"/>
      <c r="D28" s="849"/>
      <c r="E28" s="849"/>
      <c r="F28" s="849"/>
      <c r="G28" s="849"/>
      <c r="H28" s="849"/>
      <c r="I28" s="75"/>
    </row>
    <row r="29" spans="1:9" ht="15" customHeight="1" x14ac:dyDescent="0.25">
      <c r="A29" s="849" t="s">
        <v>122</v>
      </c>
      <c r="B29" s="849"/>
      <c r="C29" s="849"/>
      <c r="D29" s="849"/>
      <c r="E29" s="849"/>
      <c r="F29" s="849"/>
      <c r="G29" s="849"/>
      <c r="H29" s="849"/>
      <c r="I29" s="75"/>
    </row>
    <row r="30" spans="1:9" ht="25.5" customHeight="1" x14ac:dyDescent="0.25">
      <c r="A30" s="849" t="s">
        <v>123</v>
      </c>
      <c r="B30" s="849"/>
      <c r="C30" s="849"/>
      <c r="D30" s="849"/>
      <c r="E30" s="849"/>
      <c r="F30" s="849"/>
      <c r="G30" s="849"/>
      <c r="H30" s="849"/>
      <c r="I30" s="75"/>
    </row>
    <row r="31" spans="1:9" ht="15.75" customHeight="1" x14ac:dyDescent="0.25">
      <c r="A31" s="849" t="s">
        <v>124</v>
      </c>
      <c r="B31" s="849"/>
      <c r="C31" s="849"/>
      <c r="D31" s="849"/>
      <c r="E31" s="849"/>
      <c r="F31" s="849"/>
      <c r="G31" s="849"/>
      <c r="H31" s="849"/>
      <c r="I31" s="75"/>
    </row>
    <row r="32" spans="1:9" ht="42" customHeight="1" x14ac:dyDescent="0.25">
      <c r="A32" s="849" t="s">
        <v>125</v>
      </c>
      <c r="B32" s="849"/>
      <c r="C32" s="849"/>
      <c r="D32" s="849"/>
      <c r="E32" s="849"/>
      <c r="F32" s="849"/>
      <c r="G32" s="849"/>
      <c r="H32" s="849"/>
      <c r="I32" s="75"/>
    </row>
    <row r="33" spans="1:18" ht="57.75" customHeight="1" x14ac:dyDescent="0.25">
      <c r="A33" s="849" t="s">
        <v>126</v>
      </c>
      <c r="B33" s="849"/>
      <c r="C33" s="849"/>
      <c r="D33" s="849"/>
      <c r="E33" s="849"/>
      <c r="F33" s="849"/>
      <c r="G33" s="849"/>
      <c r="H33" s="849"/>
      <c r="I33" s="75"/>
    </row>
    <row r="34" spans="1:18" ht="15.75" customHeight="1" x14ac:dyDescent="0.25">
      <c r="A34" s="852"/>
      <c r="B34" s="852"/>
      <c r="C34" s="852"/>
      <c r="D34" s="852"/>
      <c r="E34" s="852"/>
      <c r="F34" s="852"/>
      <c r="G34" s="852"/>
      <c r="H34" s="852"/>
      <c r="I34" s="75"/>
    </row>
    <row r="35" spans="1:18" x14ac:dyDescent="0.25">
      <c r="A35" s="848" t="s">
        <v>102</v>
      </c>
      <c r="B35" s="848"/>
      <c r="C35" s="848"/>
      <c r="D35" s="848"/>
      <c r="E35" s="848"/>
      <c r="F35" s="848"/>
      <c r="G35" s="848"/>
      <c r="H35" s="848"/>
    </row>
    <row r="36" spans="1:18" x14ac:dyDescent="0.25">
      <c r="A36" s="741"/>
      <c r="B36" s="741"/>
      <c r="C36" s="741"/>
      <c r="D36" s="741"/>
      <c r="E36" s="741"/>
      <c r="F36" s="741"/>
      <c r="G36" s="741"/>
      <c r="H36" s="741"/>
    </row>
    <row r="37" spans="1:18" ht="21" customHeight="1" x14ac:dyDescent="0.25">
      <c r="A37" s="851" t="s">
        <v>127</v>
      </c>
      <c r="B37" s="851"/>
      <c r="C37" s="851"/>
      <c r="D37" s="851"/>
      <c r="E37" s="851"/>
      <c r="F37" s="851"/>
      <c r="G37" s="851"/>
      <c r="H37" s="851"/>
    </row>
    <row r="38" spans="1:18" ht="15.75" customHeight="1" x14ac:dyDescent="0.25">
      <c r="A38" s="848" t="s">
        <v>103</v>
      </c>
      <c r="B38" s="848"/>
      <c r="C38" s="848"/>
      <c r="D38" s="848"/>
      <c r="E38" s="848"/>
      <c r="F38" s="848"/>
      <c r="G38" s="848"/>
      <c r="H38" s="848"/>
    </row>
    <row r="39" spans="1:18" ht="29.25" customHeight="1" x14ac:dyDescent="0.25">
      <c r="A39" s="851" t="s">
        <v>128</v>
      </c>
      <c r="B39" s="851"/>
      <c r="C39" s="851"/>
      <c r="D39" s="851"/>
      <c r="E39" s="851"/>
      <c r="F39" s="851"/>
      <c r="G39" s="851"/>
      <c r="H39" s="851"/>
    </row>
    <row r="40" spans="1:18" ht="27" customHeight="1" x14ac:dyDescent="0.25">
      <c r="A40" s="851" t="s">
        <v>129</v>
      </c>
      <c r="B40" s="851"/>
      <c r="C40" s="851"/>
      <c r="D40" s="851"/>
      <c r="E40" s="851"/>
      <c r="F40" s="851"/>
      <c r="G40" s="851"/>
      <c r="H40" s="851"/>
    </row>
    <row r="41" spans="1:18" ht="38.25" customHeight="1" x14ac:dyDescent="0.25">
      <c r="A41" s="851" t="s">
        <v>130</v>
      </c>
      <c r="B41" s="851"/>
      <c r="C41" s="851"/>
      <c r="D41" s="851"/>
      <c r="E41" s="851"/>
      <c r="F41" s="851"/>
      <c r="G41" s="851"/>
      <c r="H41" s="851"/>
    </row>
    <row r="42" spans="1:18" ht="30.75" customHeight="1" x14ac:dyDescent="0.25">
      <c r="A42" s="851" t="s">
        <v>131</v>
      </c>
      <c r="B42" s="851"/>
      <c r="C42" s="851"/>
      <c r="D42" s="851"/>
      <c r="E42" s="851"/>
      <c r="F42" s="851"/>
      <c r="G42" s="851"/>
      <c r="H42" s="851"/>
    </row>
    <row r="43" spans="1:18" ht="80.25" customHeight="1" x14ac:dyDescent="0.25">
      <c r="A43" s="851" t="s">
        <v>132</v>
      </c>
      <c r="B43" s="851"/>
      <c r="C43" s="851"/>
      <c r="D43" s="851"/>
      <c r="E43" s="851"/>
      <c r="F43" s="851"/>
      <c r="G43" s="851"/>
      <c r="H43" s="851"/>
    </row>
    <row r="44" spans="1:18" ht="15.75" customHeight="1" x14ac:dyDescent="0.25">
      <c r="A44" s="852"/>
      <c r="B44" s="852"/>
      <c r="C44" s="852"/>
      <c r="D44" s="852"/>
      <c r="E44" s="852"/>
      <c r="F44" s="852"/>
      <c r="G44" s="852"/>
      <c r="H44" s="852"/>
    </row>
    <row r="45" spans="1:18" ht="29.25" customHeight="1" x14ac:dyDescent="0.25">
      <c r="A45" s="848" t="s">
        <v>80</v>
      </c>
      <c r="B45" s="848"/>
      <c r="C45" s="848"/>
      <c r="D45" s="848"/>
      <c r="E45" s="848"/>
      <c r="F45" s="848"/>
      <c r="G45" s="848"/>
      <c r="H45" s="848"/>
      <c r="I45" s="8"/>
      <c r="J45" s="8"/>
      <c r="K45" s="8"/>
      <c r="L45" s="8"/>
      <c r="M45" s="8"/>
      <c r="N45" s="8"/>
      <c r="O45" s="8"/>
      <c r="P45" s="8"/>
      <c r="Q45" s="8"/>
      <c r="R45" s="8"/>
    </row>
    <row r="46" spans="1:18" x14ac:dyDescent="0.25">
      <c r="A46" s="861" t="s">
        <v>133</v>
      </c>
      <c r="B46" s="862"/>
      <c r="C46" s="862"/>
      <c r="D46" s="862"/>
      <c r="E46" s="862"/>
      <c r="F46" s="862"/>
      <c r="G46" s="862"/>
      <c r="H46" s="862"/>
      <c r="I46" s="5"/>
      <c r="J46" s="5"/>
      <c r="K46" s="5"/>
      <c r="L46" s="5"/>
      <c r="M46" s="5"/>
      <c r="N46" s="5"/>
      <c r="O46" s="5"/>
      <c r="P46" s="5"/>
      <c r="Q46" s="5"/>
      <c r="R46" s="5"/>
    </row>
    <row r="47" spans="1:18" x14ac:dyDescent="0.25">
      <c r="A47" s="861" t="s">
        <v>134</v>
      </c>
      <c r="B47" s="862"/>
      <c r="C47" s="862"/>
      <c r="D47" s="862"/>
      <c r="E47" s="862"/>
      <c r="F47" s="862"/>
      <c r="G47" s="862"/>
      <c r="H47" s="862"/>
      <c r="I47" s="5"/>
      <c r="J47" s="5"/>
      <c r="K47" s="5"/>
      <c r="L47" s="5"/>
      <c r="M47" s="5"/>
      <c r="N47" s="5"/>
      <c r="O47" s="5"/>
      <c r="P47" s="5"/>
      <c r="Q47" s="5"/>
      <c r="R47" s="5"/>
    </row>
    <row r="48" spans="1:18" x14ac:dyDescent="0.25">
      <c r="A48" s="863"/>
      <c r="B48" s="863"/>
      <c r="C48" s="863"/>
      <c r="D48" s="863"/>
      <c r="E48" s="863"/>
      <c r="F48" s="863"/>
      <c r="G48" s="863"/>
      <c r="H48" s="863"/>
      <c r="I48" s="73"/>
      <c r="J48" s="73"/>
      <c r="K48" s="5"/>
      <c r="L48" s="5"/>
      <c r="M48" s="5"/>
      <c r="N48" s="5"/>
      <c r="O48" s="5"/>
      <c r="P48" s="5"/>
      <c r="Q48" s="5"/>
      <c r="R48" s="5"/>
    </row>
    <row r="49" spans="1:18" ht="15" customHeight="1" x14ac:dyDescent="0.25">
      <c r="A49" s="848" t="s">
        <v>85</v>
      </c>
      <c r="B49" s="848"/>
      <c r="C49" s="848"/>
      <c r="D49" s="848"/>
      <c r="E49" s="848"/>
      <c r="F49" s="848"/>
      <c r="G49" s="848"/>
      <c r="H49" s="848"/>
      <c r="I49" s="78"/>
      <c r="J49" s="78"/>
      <c r="K49" s="78"/>
      <c r="L49" s="78"/>
      <c r="M49" s="78"/>
      <c r="N49" s="78"/>
      <c r="O49" s="78"/>
      <c r="P49" s="78"/>
      <c r="Q49" s="848"/>
      <c r="R49" s="848"/>
    </row>
    <row r="50" spans="1:18" x14ac:dyDescent="0.25">
      <c r="A50" s="741"/>
      <c r="B50" s="741"/>
      <c r="C50" s="741"/>
      <c r="D50" s="741"/>
      <c r="E50" s="741"/>
      <c r="F50" s="741"/>
      <c r="G50" s="741"/>
      <c r="H50" s="741"/>
      <c r="I50" s="74"/>
      <c r="J50" s="74"/>
      <c r="K50" s="74"/>
      <c r="L50" s="74"/>
      <c r="M50" s="74"/>
      <c r="N50" s="74"/>
      <c r="O50" s="74"/>
      <c r="P50" s="74"/>
      <c r="Q50" s="74"/>
      <c r="R50" s="74"/>
    </row>
    <row r="51" spans="1:18" x14ac:dyDescent="0.25">
      <c r="A51" s="861" t="s">
        <v>135</v>
      </c>
      <c r="B51" s="862"/>
      <c r="C51" s="862"/>
      <c r="D51" s="862"/>
      <c r="E51" s="862"/>
      <c r="F51" s="862"/>
      <c r="G51" s="862"/>
      <c r="H51" s="862"/>
      <c r="I51" s="74"/>
      <c r="J51" s="74"/>
      <c r="K51" s="74"/>
      <c r="L51" s="74"/>
      <c r="M51" s="74"/>
      <c r="N51" s="74"/>
      <c r="O51" s="74"/>
      <c r="P51" s="74"/>
      <c r="Q51" s="74"/>
      <c r="R51" s="74"/>
    </row>
    <row r="52" spans="1:18" x14ac:dyDescent="0.25">
      <c r="A52" s="863"/>
      <c r="B52" s="863"/>
      <c r="C52" s="863"/>
      <c r="D52" s="863"/>
      <c r="E52" s="863"/>
      <c r="F52" s="863"/>
      <c r="G52" s="863"/>
      <c r="H52" s="863"/>
      <c r="I52" s="74"/>
      <c r="J52" s="74"/>
      <c r="K52" s="74"/>
      <c r="L52" s="74"/>
      <c r="M52" s="74"/>
      <c r="N52" s="74"/>
      <c r="O52" s="74"/>
      <c r="P52" s="74"/>
      <c r="Q52" s="74"/>
      <c r="R52" s="74"/>
    </row>
    <row r="53" spans="1:18" x14ac:dyDescent="0.25">
      <c r="A53" s="848" t="s">
        <v>84</v>
      </c>
      <c r="B53" s="848"/>
      <c r="C53" s="848"/>
      <c r="D53" s="848"/>
      <c r="E53" s="848"/>
      <c r="F53" s="848"/>
      <c r="G53" s="848"/>
      <c r="H53" s="848"/>
      <c r="I53" s="74"/>
      <c r="J53" s="74"/>
      <c r="K53" s="74"/>
      <c r="L53" s="74"/>
      <c r="M53" s="74"/>
      <c r="N53" s="74"/>
      <c r="O53" s="74"/>
      <c r="P53" s="74"/>
      <c r="Q53" s="74"/>
      <c r="R53" s="74"/>
    </row>
    <row r="54" spans="1:18" x14ac:dyDescent="0.25">
      <c r="A54" s="864"/>
      <c r="B54" s="864"/>
      <c r="C54" s="864"/>
      <c r="D54" s="864"/>
      <c r="E54" s="864"/>
      <c r="F54" s="864"/>
      <c r="G54" s="864"/>
      <c r="H54" s="864"/>
      <c r="I54" s="74"/>
      <c r="J54" s="74"/>
      <c r="K54" s="74"/>
      <c r="L54" s="74"/>
      <c r="M54" s="74"/>
      <c r="N54" s="74"/>
      <c r="O54" s="74"/>
      <c r="P54" s="74"/>
      <c r="Q54" s="74"/>
      <c r="R54" s="74"/>
    </row>
    <row r="55" spans="1:18" ht="15" customHeight="1" x14ac:dyDescent="0.25">
      <c r="A55" s="861" t="s">
        <v>136</v>
      </c>
      <c r="B55" s="862"/>
      <c r="C55" s="862"/>
      <c r="D55" s="862"/>
      <c r="E55" s="862"/>
      <c r="F55" s="862"/>
      <c r="G55" s="862"/>
      <c r="H55" s="862"/>
      <c r="I55" s="74"/>
      <c r="J55" s="74"/>
      <c r="K55" s="74"/>
      <c r="L55" s="74"/>
      <c r="M55" s="74"/>
      <c r="N55" s="74"/>
      <c r="O55" s="74"/>
      <c r="P55" s="74"/>
      <c r="Q55" s="74"/>
      <c r="R55" s="74"/>
    </row>
    <row r="56" spans="1:18" x14ac:dyDescent="0.25">
      <c r="A56" s="864"/>
      <c r="B56" s="864"/>
      <c r="C56" s="864"/>
      <c r="D56" s="864"/>
      <c r="E56" s="864"/>
      <c r="F56" s="864"/>
      <c r="G56" s="864"/>
      <c r="H56" s="864"/>
      <c r="I56" s="74"/>
      <c r="J56" s="74"/>
      <c r="K56" s="74"/>
      <c r="L56" s="74"/>
      <c r="M56" s="74"/>
      <c r="N56" s="74"/>
      <c r="O56" s="74"/>
      <c r="P56" s="74"/>
      <c r="Q56" s="74"/>
      <c r="R56" s="74"/>
    </row>
    <row r="57" spans="1:18" ht="29.25" customHeight="1" x14ac:dyDescent="0.25">
      <c r="A57" s="848" t="s">
        <v>91</v>
      </c>
      <c r="B57" s="848"/>
      <c r="C57" s="848"/>
      <c r="D57" s="848"/>
      <c r="E57" s="848"/>
      <c r="F57" s="848"/>
      <c r="G57" s="848"/>
      <c r="H57" s="848"/>
      <c r="I57" s="74"/>
      <c r="J57" s="74"/>
      <c r="K57" s="74"/>
      <c r="L57" s="74"/>
      <c r="M57" s="74"/>
      <c r="N57" s="74"/>
      <c r="O57" s="74"/>
      <c r="P57" s="74"/>
      <c r="Q57" s="74"/>
      <c r="R57" s="74"/>
    </row>
    <row r="58" spans="1:18" x14ac:dyDescent="0.25">
      <c r="A58" s="864"/>
      <c r="B58" s="864"/>
      <c r="C58" s="864"/>
      <c r="D58" s="864"/>
      <c r="E58" s="864"/>
      <c r="F58" s="864"/>
      <c r="G58" s="864"/>
      <c r="H58" s="864"/>
      <c r="I58" s="74"/>
      <c r="J58" s="74"/>
      <c r="K58" s="74"/>
      <c r="L58" s="74"/>
      <c r="M58" s="74"/>
      <c r="N58" s="74"/>
      <c r="O58" s="74"/>
      <c r="P58" s="74"/>
      <c r="Q58" s="74"/>
      <c r="R58" s="74"/>
    </row>
    <row r="59" spans="1:18" x14ac:dyDescent="0.25">
      <c r="A59" s="848" t="s">
        <v>94</v>
      </c>
      <c r="B59" s="848"/>
      <c r="C59" s="848"/>
      <c r="D59" s="848"/>
      <c r="E59" s="848"/>
      <c r="F59" s="848"/>
      <c r="G59" s="848"/>
      <c r="H59" s="848"/>
      <c r="I59" s="74"/>
      <c r="J59" s="74"/>
      <c r="K59" s="74"/>
      <c r="L59" s="74"/>
      <c r="M59" s="74"/>
      <c r="N59" s="74"/>
      <c r="O59" s="74"/>
      <c r="P59" s="74"/>
      <c r="Q59" s="74"/>
      <c r="R59" s="74"/>
    </row>
    <row r="60" spans="1:18" x14ac:dyDescent="0.25">
      <c r="A60" s="864"/>
      <c r="B60" s="864"/>
      <c r="C60" s="864"/>
      <c r="D60" s="864"/>
      <c r="E60" s="864"/>
      <c r="F60" s="864"/>
      <c r="G60" s="864"/>
      <c r="H60" s="864"/>
      <c r="I60" s="74"/>
      <c r="J60" s="74"/>
      <c r="K60" s="74"/>
      <c r="L60" s="74"/>
      <c r="M60" s="74"/>
      <c r="N60" s="74"/>
      <c r="O60" s="74"/>
      <c r="P60" s="74"/>
      <c r="Q60" s="74"/>
      <c r="R60" s="74"/>
    </row>
    <row r="61" spans="1:18" x14ac:dyDescent="0.25">
      <c r="A61" s="861" t="s">
        <v>104</v>
      </c>
      <c r="B61" s="862"/>
      <c r="C61" s="862"/>
      <c r="D61" s="862"/>
      <c r="E61" s="862"/>
      <c r="F61" s="862"/>
      <c r="G61" s="862"/>
      <c r="H61" s="862"/>
      <c r="Q61" s="74"/>
      <c r="R61" s="74"/>
    </row>
    <row r="62" spans="1:18" x14ac:dyDescent="0.25">
      <c r="A62" s="861" t="s">
        <v>137</v>
      </c>
      <c r="B62" s="862"/>
      <c r="C62" s="862"/>
      <c r="D62" s="862"/>
      <c r="E62" s="862"/>
      <c r="F62" s="862"/>
      <c r="G62" s="862"/>
      <c r="H62" s="862"/>
      <c r="Q62" s="74"/>
      <c r="R62" s="74"/>
    </row>
    <row r="63" spans="1:18" x14ac:dyDescent="0.25">
      <c r="A63" s="864"/>
      <c r="B63" s="864"/>
      <c r="C63" s="864"/>
      <c r="D63" s="864"/>
      <c r="E63" s="864"/>
      <c r="F63" s="864"/>
      <c r="G63" s="864"/>
      <c r="H63" s="864"/>
      <c r="I63" s="74"/>
      <c r="J63" s="74"/>
      <c r="K63" s="74"/>
      <c r="L63" s="74"/>
      <c r="M63" s="74"/>
      <c r="N63" s="74"/>
      <c r="O63" s="74"/>
      <c r="P63" s="74"/>
      <c r="Q63" s="74"/>
      <c r="R63" s="74"/>
    </row>
    <row r="64" spans="1:18" ht="30.75" customHeight="1" x14ac:dyDescent="0.25">
      <c r="A64" s="848" t="s">
        <v>95</v>
      </c>
      <c r="B64" s="848"/>
      <c r="C64" s="848"/>
      <c r="D64" s="848"/>
      <c r="E64" s="848"/>
      <c r="F64" s="848"/>
      <c r="G64" s="848"/>
      <c r="H64" s="848"/>
      <c r="I64" s="74"/>
      <c r="J64" s="74"/>
      <c r="K64" s="74"/>
      <c r="L64" s="74"/>
      <c r="M64" s="74"/>
      <c r="N64" s="74"/>
      <c r="O64" s="74"/>
      <c r="P64" s="74"/>
      <c r="Q64" s="74"/>
      <c r="R64" s="74"/>
    </row>
    <row r="65" spans="1:18" ht="12" customHeight="1" x14ac:dyDescent="0.25">
      <c r="A65" s="864"/>
      <c r="B65" s="864"/>
      <c r="C65" s="864"/>
      <c r="D65" s="864"/>
      <c r="E65" s="864"/>
      <c r="F65" s="864"/>
      <c r="G65" s="864"/>
      <c r="H65" s="864"/>
      <c r="I65" s="74"/>
      <c r="J65" s="74"/>
      <c r="K65" s="74"/>
      <c r="L65" s="74"/>
      <c r="M65" s="74"/>
      <c r="N65" s="74"/>
      <c r="O65" s="74"/>
      <c r="P65" s="74"/>
      <c r="Q65" s="74"/>
      <c r="R65" s="74"/>
    </row>
    <row r="66" spans="1:18" ht="15" customHeight="1" x14ac:dyDescent="0.25">
      <c r="A66" s="861" t="s">
        <v>138</v>
      </c>
      <c r="B66" s="862"/>
      <c r="C66" s="862"/>
      <c r="D66" s="862"/>
      <c r="E66" s="862"/>
      <c r="F66" s="862"/>
      <c r="G66" s="862"/>
      <c r="H66" s="862"/>
      <c r="I66" s="74"/>
      <c r="J66" s="74"/>
      <c r="K66" s="74"/>
      <c r="L66" s="74"/>
      <c r="M66" s="74"/>
      <c r="N66" s="74"/>
      <c r="O66" s="74"/>
      <c r="P66" s="74"/>
      <c r="Q66" s="74"/>
      <c r="R66" s="74"/>
    </row>
    <row r="67" spans="1:18" ht="12" customHeight="1" x14ac:dyDescent="0.25">
      <c r="A67" s="863"/>
      <c r="B67" s="863"/>
      <c r="C67" s="863"/>
      <c r="D67" s="863"/>
      <c r="E67" s="863"/>
      <c r="F67" s="863"/>
      <c r="G67" s="863"/>
      <c r="H67" s="863"/>
      <c r="I67" s="74"/>
      <c r="J67" s="74"/>
      <c r="K67" s="74"/>
      <c r="L67" s="74"/>
      <c r="M67" s="74"/>
      <c r="N67" s="74"/>
      <c r="O67" s="74"/>
      <c r="P67" s="74"/>
      <c r="Q67" s="74"/>
      <c r="R67" s="74"/>
    </row>
    <row r="68" spans="1:18" ht="17.25" customHeight="1" x14ac:dyDescent="0.25">
      <c r="A68" s="848" t="s">
        <v>105</v>
      </c>
      <c r="B68" s="848"/>
      <c r="C68" s="848"/>
      <c r="D68" s="848"/>
      <c r="E68" s="848"/>
      <c r="F68" s="848"/>
      <c r="G68" s="848"/>
      <c r="H68" s="848"/>
      <c r="I68" s="74"/>
      <c r="J68" s="74"/>
      <c r="K68" s="74"/>
      <c r="L68" s="74"/>
      <c r="M68" s="74"/>
      <c r="N68" s="74"/>
      <c r="O68" s="74"/>
      <c r="P68" s="74"/>
      <c r="Q68" s="74"/>
      <c r="R68" s="74"/>
    </row>
    <row r="69" spans="1:18" ht="12" customHeight="1" x14ac:dyDescent="0.25">
      <c r="A69" s="863"/>
      <c r="B69" s="863"/>
      <c r="C69" s="863"/>
      <c r="D69" s="863"/>
      <c r="E69" s="863"/>
      <c r="F69" s="863"/>
      <c r="G69" s="863"/>
      <c r="H69" s="863"/>
      <c r="I69" s="74"/>
      <c r="J69" s="74"/>
      <c r="K69" s="74"/>
      <c r="L69" s="74"/>
      <c r="M69" s="74"/>
      <c r="N69" s="74"/>
      <c r="O69" s="74"/>
      <c r="P69" s="74"/>
      <c r="Q69" s="74"/>
      <c r="R69" s="74"/>
    </row>
    <row r="70" spans="1:18" ht="15.75" customHeight="1" x14ac:dyDescent="0.25">
      <c r="A70" s="865" t="s">
        <v>139</v>
      </c>
      <c r="B70" s="866"/>
      <c r="C70" s="866"/>
      <c r="D70" s="866"/>
      <c r="E70" s="866"/>
      <c r="F70" s="866"/>
      <c r="G70" s="866"/>
      <c r="H70" s="866"/>
      <c r="I70" s="74"/>
      <c r="J70" s="74"/>
      <c r="K70" s="6"/>
      <c r="L70" s="6"/>
      <c r="M70" s="6"/>
      <c r="N70" s="6"/>
      <c r="O70" s="6"/>
      <c r="P70" s="6"/>
      <c r="Q70" s="6"/>
      <c r="R70" s="6"/>
    </row>
    <row r="71" spans="1:18" ht="42.75" customHeight="1" x14ac:dyDescent="0.25">
      <c r="A71" s="866" t="s">
        <v>140</v>
      </c>
      <c r="B71" s="866"/>
      <c r="C71" s="866"/>
      <c r="D71" s="866"/>
      <c r="E71" s="866"/>
      <c r="F71" s="866"/>
      <c r="G71" s="866"/>
      <c r="H71" s="866"/>
      <c r="I71" s="5"/>
      <c r="J71" s="5"/>
      <c r="K71" s="7"/>
      <c r="L71" s="7"/>
      <c r="M71" s="7"/>
      <c r="N71" s="7"/>
      <c r="O71" s="7"/>
      <c r="P71" s="7"/>
      <c r="Q71" s="7"/>
      <c r="R71" s="7"/>
    </row>
    <row r="72" spans="1:18" ht="30.75" customHeight="1" x14ac:dyDescent="0.25">
      <c r="A72" s="866" t="s">
        <v>141</v>
      </c>
      <c r="B72" s="866"/>
      <c r="C72" s="866"/>
      <c r="D72" s="866"/>
      <c r="E72" s="866"/>
      <c r="F72" s="866"/>
      <c r="G72" s="866"/>
      <c r="H72" s="866"/>
      <c r="I72" s="5"/>
      <c r="J72" s="5"/>
      <c r="K72" s="7"/>
      <c r="L72" s="7"/>
      <c r="M72" s="7"/>
      <c r="N72" s="7"/>
      <c r="O72" s="7"/>
      <c r="P72" s="7"/>
      <c r="Q72" s="7"/>
      <c r="R72" s="7"/>
    </row>
    <row r="73" spans="1:18" ht="30" customHeight="1" x14ac:dyDescent="0.25">
      <c r="A73" s="866" t="s">
        <v>142</v>
      </c>
      <c r="B73" s="866"/>
      <c r="C73" s="866"/>
      <c r="D73" s="866"/>
      <c r="E73" s="866"/>
      <c r="F73" s="866"/>
      <c r="G73" s="866"/>
      <c r="H73" s="866"/>
      <c r="I73" s="5"/>
      <c r="J73" s="5"/>
      <c r="K73" s="7"/>
      <c r="L73" s="7"/>
      <c r="M73" s="7"/>
      <c r="N73" s="7"/>
      <c r="O73" s="7"/>
      <c r="P73" s="7"/>
      <c r="Q73" s="7"/>
      <c r="R73" s="7"/>
    </row>
    <row r="74" spans="1:18" ht="27.75" customHeight="1" x14ac:dyDescent="0.25">
      <c r="A74" s="866" t="s">
        <v>143</v>
      </c>
      <c r="B74" s="866"/>
      <c r="C74" s="866"/>
      <c r="D74" s="866"/>
      <c r="E74" s="866"/>
      <c r="F74" s="866"/>
      <c r="G74" s="866"/>
      <c r="H74" s="866"/>
      <c r="I74" s="5"/>
      <c r="J74" s="5"/>
      <c r="K74" s="7"/>
      <c r="L74" s="7"/>
      <c r="M74" s="7"/>
      <c r="N74" s="7"/>
      <c r="O74" s="7"/>
      <c r="P74" s="7"/>
      <c r="Q74" s="7"/>
      <c r="R74" s="7"/>
    </row>
    <row r="75" spans="1:18" ht="13.5" customHeight="1" x14ac:dyDescent="0.25">
      <c r="A75" s="867"/>
      <c r="B75" s="867"/>
      <c r="C75" s="867"/>
      <c r="D75" s="867"/>
      <c r="E75" s="867"/>
      <c r="F75" s="867"/>
      <c r="G75" s="867"/>
      <c r="H75" s="867"/>
      <c r="I75" s="73"/>
      <c r="J75" s="73"/>
      <c r="K75" s="7"/>
      <c r="L75" s="7"/>
      <c r="M75" s="7"/>
      <c r="N75" s="7"/>
      <c r="O75" s="7"/>
      <c r="P75" s="7"/>
      <c r="Q75" s="7"/>
      <c r="R75" s="7"/>
    </row>
    <row r="76" spans="1:18" ht="13.5" customHeight="1" x14ac:dyDescent="0.25">
      <c r="A76" s="848" t="s">
        <v>62</v>
      </c>
      <c r="B76" s="848"/>
      <c r="C76" s="848"/>
      <c r="D76" s="848"/>
      <c r="E76" s="848"/>
      <c r="F76" s="848"/>
      <c r="G76" s="848"/>
      <c r="H76" s="848"/>
      <c r="I76" s="73"/>
      <c r="J76" s="73"/>
      <c r="K76" s="7"/>
      <c r="L76" s="7"/>
      <c r="M76" s="7"/>
      <c r="N76" s="7"/>
      <c r="O76" s="7"/>
      <c r="P76" s="7"/>
      <c r="Q76" s="7"/>
      <c r="R76" s="7"/>
    </row>
    <row r="77" spans="1:18" ht="28.5" customHeight="1" x14ac:dyDescent="0.25">
      <c r="A77" s="866" t="s">
        <v>144</v>
      </c>
      <c r="B77" s="866"/>
      <c r="C77" s="866"/>
      <c r="D77" s="866"/>
      <c r="E77" s="866"/>
      <c r="F77" s="866"/>
      <c r="G77" s="866"/>
      <c r="H77" s="866"/>
      <c r="I77" s="5"/>
      <c r="J77" s="5"/>
      <c r="K77" s="7"/>
      <c r="L77" s="7"/>
      <c r="M77" s="7"/>
      <c r="N77" s="7"/>
      <c r="O77" s="7"/>
      <c r="P77" s="7"/>
      <c r="Q77" s="7"/>
      <c r="R77" s="7"/>
    </row>
    <row r="78" spans="1:18" ht="57.75" customHeight="1" x14ac:dyDescent="0.25">
      <c r="A78" s="866" t="s">
        <v>145</v>
      </c>
      <c r="B78" s="866"/>
      <c r="C78" s="866"/>
      <c r="D78" s="866"/>
      <c r="E78" s="866"/>
      <c r="F78" s="866"/>
      <c r="G78" s="866"/>
      <c r="H78" s="866"/>
      <c r="I78" s="5"/>
      <c r="J78" s="5"/>
      <c r="K78" s="7"/>
      <c r="L78" s="7"/>
      <c r="M78" s="7"/>
      <c r="N78" s="7"/>
      <c r="O78" s="7"/>
      <c r="P78" s="7"/>
      <c r="Q78" s="7"/>
      <c r="R78" s="7"/>
    </row>
    <row r="79" spans="1:18" ht="17.25" customHeight="1" x14ac:dyDescent="0.25">
      <c r="A79" s="867"/>
      <c r="B79" s="867"/>
      <c r="C79" s="867"/>
      <c r="D79" s="867"/>
      <c r="E79" s="867"/>
      <c r="F79" s="867"/>
      <c r="G79" s="867"/>
      <c r="H79" s="867"/>
      <c r="I79" s="73"/>
      <c r="J79" s="73"/>
      <c r="K79" s="7"/>
      <c r="L79" s="7"/>
      <c r="M79" s="7"/>
      <c r="N79" s="7"/>
      <c r="O79" s="7"/>
      <c r="P79" s="7"/>
      <c r="Q79" s="7"/>
      <c r="R79" s="7"/>
    </row>
    <row r="80" spans="1:18" x14ac:dyDescent="0.25">
      <c r="A80" s="848" t="s">
        <v>98</v>
      </c>
      <c r="B80" s="848"/>
      <c r="C80" s="848"/>
      <c r="D80" s="848"/>
      <c r="E80" s="848"/>
      <c r="F80" s="848"/>
      <c r="G80" s="848"/>
      <c r="H80" s="848"/>
      <c r="I80" s="78"/>
      <c r="J80" s="78"/>
      <c r="K80" s="8"/>
      <c r="L80" s="8"/>
      <c r="M80" s="8"/>
      <c r="N80" s="8"/>
      <c r="O80" s="8"/>
      <c r="P80" s="8"/>
      <c r="Q80" s="8"/>
      <c r="R80" s="8"/>
    </row>
    <row r="81" spans="1:18" ht="13.5" customHeight="1" x14ac:dyDescent="0.25">
      <c r="A81" s="741"/>
      <c r="B81" s="741"/>
      <c r="C81" s="741"/>
      <c r="D81" s="741"/>
      <c r="E81" s="741"/>
      <c r="F81" s="741"/>
      <c r="G81" s="741"/>
      <c r="H81" s="741"/>
      <c r="I81" s="74"/>
      <c r="J81" s="74"/>
      <c r="K81" s="8"/>
      <c r="L81" s="8"/>
      <c r="M81" s="8"/>
      <c r="N81" s="8"/>
      <c r="O81" s="8"/>
      <c r="P81" s="8"/>
      <c r="Q81" s="8"/>
      <c r="R81" s="8"/>
    </row>
    <row r="82" spans="1:18" ht="15.75" customHeight="1" x14ac:dyDescent="0.25">
      <c r="A82" s="868" t="s">
        <v>146</v>
      </c>
      <c r="B82" s="869"/>
      <c r="C82" s="869"/>
      <c r="D82" s="869"/>
      <c r="E82" s="869"/>
      <c r="F82" s="869"/>
      <c r="G82" s="869"/>
      <c r="H82" s="869"/>
      <c r="I82" s="7"/>
      <c r="J82" s="7"/>
      <c r="K82" s="7"/>
      <c r="L82" s="7"/>
      <c r="M82" s="7"/>
      <c r="N82" s="7"/>
      <c r="O82" s="7"/>
      <c r="P82" s="7"/>
      <c r="Q82" s="7"/>
      <c r="R82" s="7"/>
    </row>
    <row r="83" spans="1:18" x14ac:dyDescent="0.25">
      <c r="A83" s="741"/>
      <c r="B83" s="741"/>
      <c r="C83" s="741"/>
      <c r="D83" s="741"/>
      <c r="E83" s="741"/>
      <c r="F83" s="741"/>
      <c r="G83" s="741"/>
      <c r="H83" s="741"/>
      <c r="I83" s="1"/>
      <c r="J83" s="1"/>
      <c r="K83" s="1"/>
      <c r="L83" s="1"/>
      <c r="M83" s="1"/>
      <c r="N83" s="1"/>
      <c r="O83" s="1"/>
      <c r="P83" s="1"/>
      <c r="Q83" s="1"/>
      <c r="R83" s="1"/>
    </row>
  </sheetData>
  <mergeCells count="84">
    <mergeCell ref="A80:H80"/>
    <mergeCell ref="A81:H81"/>
    <mergeCell ref="A83:H83"/>
    <mergeCell ref="A82:H82"/>
    <mergeCell ref="A78:H78"/>
    <mergeCell ref="A75:H75"/>
    <mergeCell ref="A76:H76"/>
    <mergeCell ref="A79:H79"/>
    <mergeCell ref="A73:H73"/>
    <mergeCell ref="A74:H74"/>
    <mergeCell ref="A77:H77"/>
    <mergeCell ref="A70:H70"/>
    <mergeCell ref="A71:H71"/>
    <mergeCell ref="A72:H72"/>
    <mergeCell ref="A65:H65"/>
    <mergeCell ref="A66:H66"/>
    <mergeCell ref="A67:H67"/>
    <mergeCell ref="A68:H68"/>
    <mergeCell ref="A69:H69"/>
    <mergeCell ref="A62:H62"/>
    <mergeCell ref="A63:H63"/>
    <mergeCell ref="A59:H59"/>
    <mergeCell ref="A60:H60"/>
    <mergeCell ref="A64:H64"/>
    <mergeCell ref="A56:H56"/>
    <mergeCell ref="A54:H54"/>
    <mergeCell ref="A57:H57"/>
    <mergeCell ref="A58:H58"/>
    <mergeCell ref="A61:H61"/>
    <mergeCell ref="A50:H50"/>
    <mergeCell ref="A51:H51"/>
    <mergeCell ref="A53:H53"/>
    <mergeCell ref="A52:H52"/>
    <mergeCell ref="A55:H55"/>
    <mergeCell ref="A47:H47"/>
    <mergeCell ref="A48:H48"/>
    <mergeCell ref="A49:H49"/>
    <mergeCell ref="Q49:R49"/>
    <mergeCell ref="A36:H36"/>
    <mergeCell ref="A38:H38"/>
    <mergeCell ref="A45:H45"/>
    <mergeCell ref="A44:H44"/>
    <mergeCell ref="A46:H46"/>
    <mergeCell ref="A14:H14"/>
    <mergeCell ref="A21:H21"/>
    <mergeCell ref="A3:H3"/>
    <mergeCell ref="A10:H10"/>
    <mergeCell ref="A12:H12"/>
    <mergeCell ref="A11:H11"/>
    <mergeCell ref="A13:H13"/>
    <mergeCell ref="A15:H15"/>
    <mergeCell ref="A19:H19"/>
    <mergeCell ref="A20:H20"/>
    <mergeCell ref="A16:H16"/>
    <mergeCell ref="A17:H17"/>
    <mergeCell ref="A18:H18"/>
    <mergeCell ref="A2:H2"/>
    <mergeCell ref="A8:H8"/>
    <mergeCell ref="A5:H5"/>
    <mergeCell ref="A7:H7"/>
    <mergeCell ref="A9:H9"/>
    <mergeCell ref="A6:H6"/>
    <mergeCell ref="A1:H1"/>
    <mergeCell ref="A43:H43"/>
    <mergeCell ref="A37:H37"/>
    <mergeCell ref="A39:H39"/>
    <mergeCell ref="A40:H40"/>
    <mergeCell ref="A4:H4"/>
    <mergeCell ref="A41:H41"/>
    <mergeCell ref="A42:H42"/>
    <mergeCell ref="A35:H35"/>
    <mergeCell ref="A34:H34"/>
    <mergeCell ref="A33:H33"/>
    <mergeCell ref="A28:H28"/>
    <mergeCell ref="A27:H27"/>
    <mergeCell ref="A29:H29"/>
    <mergeCell ref="A30:H30"/>
    <mergeCell ref="A31:H31"/>
    <mergeCell ref="A22:H22"/>
    <mergeCell ref="A32:H32"/>
    <mergeCell ref="A23:H23"/>
    <mergeCell ref="A25:H25"/>
    <mergeCell ref="A24:H24"/>
    <mergeCell ref="A26:H2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24</vt:i4>
      </vt:variant>
    </vt:vector>
  </HeadingPairs>
  <TitlesOfParts>
    <vt:vector size="51" baseType="lpstr">
      <vt:lpstr>Հ3 Մաս 1 և 2</vt:lpstr>
      <vt:lpstr>Հ3 Մաս 2 new</vt:lpstr>
      <vt:lpstr>Հ3 Մաս 3</vt:lpstr>
      <vt:lpstr>Հ3 Մաս 4 new</vt:lpstr>
      <vt:lpstr>Հ3 Մաս 4</vt:lpstr>
      <vt:lpstr>Հավելված N5</vt:lpstr>
      <vt:lpstr>Հավելված N5 (2)</vt:lpstr>
      <vt:lpstr>Հ4 new </vt:lpstr>
      <vt:lpstr>Հ4</vt:lpstr>
      <vt:lpstr>Հ5</vt:lpstr>
      <vt:lpstr>Հ6</vt:lpstr>
      <vt:lpstr>Հ7 Ձև1 AMD</vt:lpstr>
      <vt:lpstr>Mastara</vt:lpstr>
      <vt:lpstr>Mastara 10.05.2023</vt:lpstr>
      <vt:lpstr>Mastara revised</vt:lpstr>
      <vt:lpstr>Հ7 Ձև1-ծրագրի արժույթներով</vt:lpstr>
      <vt:lpstr>Vedi project</vt:lpstr>
      <vt:lpstr>Kaps Project</vt:lpstr>
      <vt:lpstr>Sheet2</vt:lpstr>
      <vt:lpstr>CIP II (2)</vt:lpstr>
      <vt:lpstr>YWIP for me</vt:lpstr>
      <vt:lpstr>Պահպանման ծախսեր</vt:lpstr>
      <vt:lpstr>Հ7 Ձև2</vt:lpstr>
      <vt:lpstr>Հ8</vt:lpstr>
      <vt:lpstr>Հ9</vt:lpstr>
      <vt:lpstr>Հ10</vt:lpstr>
      <vt:lpstr>Լրացման պահանջներ</vt:lpstr>
      <vt:lpstr>'Հ3 Մաս 1 և 2'!_ftnref11</vt:lpstr>
      <vt:lpstr>'Հ3 Մաս 1 և 2'!_ftnref12</vt:lpstr>
      <vt:lpstr>'Հ3 Մաս 1 և 2'!_ftnref13</vt:lpstr>
      <vt:lpstr>'Հ3 Մաս 1 և 2'!_ftnref14</vt:lpstr>
      <vt:lpstr>'Հ3 Մաս 1 և 2'!_ftnref17</vt:lpstr>
      <vt:lpstr>'Հ3 Մաս 2 new'!_ftnref17</vt:lpstr>
      <vt:lpstr>'Հ3 Մաս 1 և 2'!_ftnref2</vt:lpstr>
      <vt:lpstr>'Հ3 Մաս 1 և 2'!_ftnref4</vt:lpstr>
      <vt:lpstr>'Հ3 Մաս 2 new'!_ftnref4</vt:lpstr>
      <vt:lpstr>'Հ3 Մաս 1 և 2'!_ftnref5</vt:lpstr>
      <vt:lpstr>'Հ3 Մաս 1 և 2'!_ftnref6</vt:lpstr>
      <vt:lpstr>'Հավելված N5'!_Toc501014757</vt:lpstr>
      <vt:lpstr>'Հավելված N5 (2)'!_Toc501014757</vt:lpstr>
      <vt:lpstr>EUR</vt:lpstr>
      <vt:lpstr>'CIP II (2)'!Print_Area</vt:lpstr>
      <vt:lpstr>'Kaps Project'!Print_Area</vt:lpstr>
      <vt:lpstr>'Vedi project'!Print_Area</vt:lpstr>
      <vt:lpstr>'Հավելված N5'!Print_Area</vt:lpstr>
      <vt:lpstr>'Հավելված N5 (2)'!Print_Area</vt:lpstr>
      <vt:lpstr>'Kaps Project'!Print_Titles</vt:lpstr>
      <vt:lpstr>'Հ4 new '!Print_Titles</vt:lpstr>
      <vt:lpstr>'Հավելված N5'!Print_Titles</vt:lpstr>
      <vt:lpstr>'Հավելված N5 (2)'!Print_Titles</vt:lpstr>
      <vt:lpstr>USD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2025-02-25T09:12:59Z</dcterms:modified>
</cp:coreProperties>
</file>